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a.calderon\Desktop\DECLARACIONES\JUNIO\LOS RIOS\"/>
    </mc:Choice>
  </mc:AlternateContent>
  <xr:revisionPtr revIDLastSave="0" documentId="13_ncr:1_{BF3FB1DB-F32B-406F-A97B-BBBDEB9F74AA}" xr6:coauthVersionLast="43" xr6:coauthVersionMax="43" xr10:uidLastSave="{00000000-0000-0000-0000-000000000000}"/>
  <bookViews>
    <workbookView xWindow="9780" yWindow="390" windowWidth="11130" windowHeight="7965" xr2:uid="{00000000-000D-0000-FFFF-FFFF00000000}"/>
  </bookViews>
  <sheets>
    <sheet name="Junio 2019" sheetId="41" r:id="rId1"/>
    <sheet name="Hoja1" sheetId="42" r:id="rId2"/>
  </sheets>
  <definedNames>
    <definedName name="_xlnm.Print_Area" localSheetId="0">'Junio 2019'!$B$1:$J$60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9" i="41" l="1"/>
  <c r="M103" i="41" l="1"/>
  <c r="L103" i="41"/>
  <c r="L71" i="41"/>
  <c r="M71" i="41"/>
  <c r="M42" i="41"/>
  <c r="L42" i="41"/>
  <c r="M16" i="41"/>
  <c r="L16" i="41"/>
  <c r="M117" i="41"/>
  <c r="L117" i="41"/>
  <c r="M111" i="41"/>
  <c r="L111" i="41"/>
  <c r="M100" i="41"/>
  <c r="L100" i="41"/>
  <c r="M97" i="41"/>
  <c r="L97" i="41"/>
  <c r="M94" i="41"/>
  <c r="L94" i="41"/>
  <c r="M91" i="41"/>
  <c r="L91" i="41"/>
  <c r="M88" i="41"/>
  <c r="L88" i="41"/>
  <c r="M85" i="41"/>
  <c r="L85" i="41"/>
  <c r="M114" i="41"/>
  <c r="L114" i="41"/>
  <c r="M82" i="41"/>
  <c r="L82" i="41"/>
  <c r="M79" i="41"/>
  <c r="L79" i="41"/>
  <c r="M68" i="41"/>
  <c r="L68" i="41"/>
  <c r="M65" i="41"/>
  <c r="L65" i="41"/>
  <c r="M62" i="41"/>
  <c r="L62" i="41"/>
  <c r="M59" i="41"/>
  <c r="L59" i="41"/>
  <c r="M56" i="41"/>
  <c r="L56" i="41"/>
  <c r="M53" i="41"/>
  <c r="L53" i="41"/>
  <c r="M50" i="41"/>
  <c r="L50" i="41"/>
  <c r="M24" i="41"/>
  <c r="L24" i="41"/>
  <c r="M39" i="41"/>
  <c r="L39" i="41"/>
  <c r="M36" i="41"/>
  <c r="L36" i="41"/>
  <c r="M33" i="41"/>
  <c r="L33" i="41"/>
  <c r="M30" i="41"/>
  <c r="L30" i="41"/>
  <c r="M27" i="41"/>
  <c r="L27" i="41"/>
  <c r="M13" i="41"/>
  <c r="L13" i="41"/>
  <c r="L10" i="41"/>
  <c r="M10" i="41"/>
  <c r="B13" i="41" l="1"/>
  <c r="B16" i="41" s="1"/>
  <c r="B24" i="41" s="1"/>
  <c r="B27" i="41" s="1"/>
  <c r="B30" i="41" s="1"/>
  <c r="B33" i="41" s="1"/>
  <c r="B36" i="41" s="1"/>
  <c r="B39" i="41" s="1"/>
  <c r="B42" i="41" s="1"/>
  <c r="B50" i="41" s="1"/>
  <c r="B53" i="41" s="1"/>
  <c r="B56" i="41" s="1"/>
  <c r="B59" i="41" s="1"/>
  <c r="B62" i="41" s="1"/>
  <c r="B65" i="41" s="1"/>
  <c r="B68" i="41" s="1"/>
  <c r="B71" i="41" s="1"/>
  <c r="B79" i="41" s="1"/>
  <c r="B82" i="41" s="1"/>
  <c r="B85" i="41" s="1"/>
  <c r="B88" i="41" s="1"/>
  <c r="B91" i="41" s="1"/>
  <c r="B94" i="41" s="1"/>
  <c r="B97" i="41" s="1"/>
  <c r="B100" i="41" s="1"/>
  <c r="B103" i="41" s="1"/>
  <c r="B111" i="41" s="1"/>
  <c r="B114" i="41" s="1"/>
  <c r="B117" i="41" s="1"/>
  <c r="H110" i="41"/>
  <c r="I110" i="41" s="1"/>
  <c r="H109" i="41"/>
  <c r="I109" i="41" s="1"/>
  <c r="H108" i="41"/>
  <c r="I108" i="41" s="1"/>
  <c r="H107" i="41"/>
  <c r="I107" i="41" s="1"/>
  <c r="H106" i="41"/>
  <c r="I106" i="41" s="1"/>
  <c r="H105" i="41"/>
  <c r="I105" i="41" s="1"/>
  <c r="H104" i="41"/>
  <c r="I104" i="41" s="1"/>
  <c r="H103" i="41"/>
  <c r="I103" i="41" s="1"/>
  <c r="H65" i="41"/>
  <c r="I65" i="41" s="1"/>
  <c r="H66" i="41"/>
  <c r="I66" i="41" s="1"/>
  <c r="H67" i="41"/>
  <c r="I67" i="41" s="1"/>
  <c r="H70" i="41"/>
  <c r="I70" i="41" s="1"/>
  <c r="H69" i="41"/>
  <c r="I69" i="41" s="1"/>
  <c r="H68" i="41"/>
  <c r="I68" i="41" s="1"/>
  <c r="H49" i="41"/>
  <c r="I49" i="41" s="1"/>
  <c r="H48" i="41"/>
  <c r="I48" i="41" s="1"/>
  <c r="H47" i="41"/>
  <c r="I47" i="41" s="1"/>
  <c r="H46" i="41"/>
  <c r="I46" i="41" s="1"/>
  <c r="H45" i="41"/>
  <c r="I45" i="41" s="1"/>
  <c r="H44" i="41"/>
  <c r="I44" i="41" s="1"/>
  <c r="H43" i="41"/>
  <c r="I43" i="41" s="1"/>
  <c r="H42" i="41"/>
  <c r="I42" i="41" s="1"/>
  <c r="H23" i="41"/>
  <c r="I23" i="41" s="1"/>
  <c r="H22" i="41"/>
  <c r="I22" i="41" s="1"/>
  <c r="H21" i="41"/>
  <c r="I21" i="41" s="1"/>
  <c r="H20" i="41"/>
  <c r="I20" i="41" s="1"/>
  <c r="H19" i="41"/>
  <c r="I19" i="41" s="1"/>
  <c r="H18" i="41"/>
  <c r="I18" i="41" s="1"/>
  <c r="H17" i="41"/>
  <c r="I17" i="41" s="1"/>
  <c r="H16" i="41"/>
  <c r="I16" i="41" s="1"/>
  <c r="H97" i="41"/>
  <c r="I97" i="41" s="1"/>
  <c r="H96" i="41"/>
  <c r="I96" i="41" s="1"/>
  <c r="H95" i="41"/>
  <c r="I95" i="41" s="1"/>
  <c r="H76" i="41"/>
  <c r="I76" i="41" s="1"/>
  <c r="H75" i="41"/>
  <c r="I75" i="41" s="1"/>
  <c r="H74" i="41"/>
  <c r="I74" i="41" s="1"/>
  <c r="H10" i="41"/>
  <c r="I10" i="41" s="1"/>
  <c r="H73" i="41"/>
  <c r="I73" i="41" s="1"/>
  <c r="H119" i="41"/>
  <c r="I119" i="41" s="1"/>
  <c r="H118" i="41"/>
  <c r="I118" i="41"/>
  <c r="H117" i="41"/>
  <c r="I117" i="41" s="1"/>
  <c r="H116" i="41"/>
  <c r="I116" i="41"/>
  <c r="H115" i="41"/>
  <c r="I115" i="41" s="1"/>
  <c r="H114" i="41"/>
  <c r="I114" i="41"/>
  <c r="H113" i="41"/>
  <c r="I113" i="41" s="1"/>
  <c r="H112" i="41"/>
  <c r="I112" i="41"/>
  <c r="H111" i="41"/>
  <c r="I111" i="41" s="1"/>
  <c r="J111" i="41" s="1"/>
  <c r="H102" i="41"/>
  <c r="I102" i="41"/>
  <c r="H101" i="41"/>
  <c r="I101" i="41" s="1"/>
  <c r="H100" i="41"/>
  <c r="I100" i="41"/>
  <c r="H99" i="41"/>
  <c r="I99" i="41" s="1"/>
  <c r="H98" i="41"/>
  <c r="I98" i="41"/>
  <c r="H94" i="41"/>
  <c r="I94" i="41" s="1"/>
  <c r="J94" i="41" s="1"/>
  <c r="H93" i="41"/>
  <c r="I93" i="41"/>
  <c r="H92" i="41"/>
  <c r="I92" i="41" s="1"/>
  <c r="H91" i="41"/>
  <c r="I91" i="41"/>
  <c r="H90" i="41"/>
  <c r="I90" i="41" s="1"/>
  <c r="H89" i="41"/>
  <c r="I89" i="41"/>
  <c r="H88" i="41"/>
  <c r="I88" i="41" s="1"/>
  <c r="J88" i="41" s="1"/>
  <c r="H87" i="41"/>
  <c r="I87" i="41"/>
  <c r="H86" i="41"/>
  <c r="I86" i="41" s="1"/>
  <c r="H85" i="41"/>
  <c r="I85" i="41"/>
  <c r="H84" i="41"/>
  <c r="I84" i="41" s="1"/>
  <c r="H83" i="41"/>
  <c r="I83" i="41"/>
  <c r="H82" i="41"/>
  <c r="I82" i="41" s="1"/>
  <c r="H81" i="41"/>
  <c r="I81" i="41"/>
  <c r="H80" i="41"/>
  <c r="I80" i="41" s="1"/>
  <c r="H79" i="41"/>
  <c r="I79" i="41"/>
  <c r="H64" i="41"/>
  <c r="I64" i="41" s="1"/>
  <c r="H63" i="41"/>
  <c r="I63" i="41"/>
  <c r="H62" i="41"/>
  <c r="I62" i="41" s="1"/>
  <c r="J62" i="41" s="1"/>
  <c r="H78" i="41"/>
  <c r="I78" i="41"/>
  <c r="H77" i="41"/>
  <c r="I77" i="41" s="1"/>
  <c r="H15" i="41"/>
  <c r="I15" i="41"/>
  <c r="H14" i="41"/>
  <c r="I14" i="41" s="1"/>
  <c r="H13" i="41"/>
  <c r="I13" i="41"/>
  <c r="H61" i="41"/>
  <c r="I61" i="41" s="1"/>
  <c r="H60" i="41"/>
  <c r="I60" i="41"/>
  <c r="H59" i="41"/>
  <c r="I59" i="41" s="1"/>
  <c r="H58" i="41"/>
  <c r="I58" i="41"/>
  <c r="H57" i="41"/>
  <c r="I57" i="41" s="1"/>
  <c r="H56" i="41"/>
  <c r="I56" i="41"/>
  <c r="H52" i="41"/>
  <c r="I52" i="41" s="1"/>
  <c r="H51" i="41"/>
  <c r="I51" i="41"/>
  <c r="H50" i="41"/>
  <c r="I50" i="41" s="1"/>
  <c r="H55" i="41"/>
  <c r="I55" i="41"/>
  <c r="H54" i="41"/>
  <c r="I54" i="41" s="1"/>
  <c r="H53" i="41"/>
  <c r="I53" i="41"/>
  <c r="H72" i="41"/>
  <c r="I72" i="41" s="1"/>
  <c r="H71" i="41"/>
  <c r="I71" i="41" s="1"/>
  <c r="H38" i="41"/>
  <c r="I38" i="41" s="1"/>
  <c r="H37" i="41"/>
  <c r="I37" i="41" s="1"/>
  <c r="H36" i="41"/>
  <c r="I36" i="41" s="1"/>
  <c r="J36" i="41" s="1"/>
  <c r="H41" i="41"/>
  <c r="I41" i="41" s="1"/>
  <c r="H40" i="41"/>
  <c r="I40" i="41" s="1"/>
  <c r="H39" i="41"/>
  <c r="I39" i="41" s="1"/>
  <c r="J39" i="41" s="1"/>
  <c r="H32" i="41"/>
  <c r="I32" i="41" s="1"/>
  <c r="H31" i="41"/>
  <c r="I31" i="41" s="1"/>
  <c r="H30" i="41"/>
  <c r="I30" i="41" s="1"/>
  <c r="H35" i="41"/>
  <c r="I35" i="41" s="1"/>
  <c r="H34" i="41"/>
  <c r="I34" i="41" s="1"/>
  <c r="H33" i="41"/>
  <c r="I33" i="41" s="1"/>
  <c r="H29" i="41"/>
  <c r="I29" i="41" s="1"/>
  <c r="H28" i="41"/>
  <c r="I28" i="41" s="1"/>
  <c r="H27" i="41"/>
  <c r="I27" i="41" s="1"/>
  <c r="J27" i="41" s="1"/>
  <c r="H26" i="41"/>
  <c r="I26" i="41" s="1"/>
  <c r="H25" i="41"/>
  <c r="I25" i="41" s="1"/>
  <c r="H24" i="41"/>
  <c r="I24" i="41" s="1"/>
  <c r="H12" i="41"/>
  <c r="I12" i="41" s="1"/>
  <c r="H11" i="41"/>
  <c r="I11" i="41" s="1"/>
  <c r="B6" i="41"/>
  <c r="J82" i="41" l="1"/>
  <c r="J117" i="41"/>
  <c r="J53" i="41"/>
  <c r="J56" i="41"/>
  <c r="J13" i="41"/>
  <c r="J79" i="41"/>
  <c r="J85" i="41"/>
  <c r="J91" i="41"/>
  <c r="J100" i="41"/>
  <c r="J114" i="41"/>
  <c r="J16" i="41"/>
  <c r="J42" i="41"/>
  <c r="J68" i="41"/>
  <c r="J97" i="41"/>
  <c r="J30" i="41"/>
  <c r="J10" i="41"/>
  <c r="J65" i="41"/>
  <c r="J71" i="41"/>
  <c r="J103" i="41"/>
  <c r="K33" i="41"/>
  <c r="J33" i="41"/>
  <c r="K50" i="41"/>
  <c r="J50" i="41"/>
  <c r="J59" i="41"/>
  <c r="K59" i="41"/>
  <c r="K24" i="41"/>
  <c r="J24" i="41"/>
</calcChain>
</file>

<file path=xl/sharedStrings.xml><?xml version="1.0" encoding="utf-8"?>
<sst xmlns="http://schemas.openxmlformats.org/spreadsheetml/2006/main" count="12" uniqueCount="12">
  <si>
    <t xml:space="preserve">Control N° </t>
  </si>
  <si>
    <t>PARAMETROS</t>
  </si>
  <si>
    <t>Fecha</t>
  </si>
  <si>
    <t>Hora</t>
  </si>
  <si>
    <t>PH</t>
  </si>
  <si>
    <t>T°C</t>
  </si>
  <si>
    <t>lt/seg</t>
  </si>
  <si>
    <t>Caudal m3/h</t>
  </si>
  <si>
    <t>Caudal m3/dia</t>
  </si>
  <si>
    <t>RESPONSABLE</t>
  </si>
  <si>
    <t>PISCICULTURA  LOS  RIOS    REGISTRO  EFLUENTES</t>
  </si>
  <si>
    <t>Gabriel Fuentes Guzmán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</si>
</sst>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10" xfId="0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/>
    </xf>
    <xf numFmtId="4" fontId="1" fillId="0" borderId="13" xfId="0" applyNumberFormat="1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4" fontId="1" fillId="0" borderId="24" xfId="0" applyNumberFormat="1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2" borderId="0" xfId="0" applyFont="1" applyFill="1"/>
    <xf numFmtId="1" fontId="1" fillId="3" borderId="12" xfId="0" applyNumberFormat="1" applyFont="1" applyFill="1" applyBorder="1" applyAlignment="1">
      <alignment horizontal="center"/>
    </xf>
    <xf numFmtId="1" fontId="1" fillId="3" borderId="13" xfId="0" applyNumberFormat="1" applyFont="1" applyFill="1" applyBorder="1" applyAlignment="1">
      <alignment horizontal="center"/>
    </xf>
    <xf numFmtId="1" fontId="1" fillId="3" borderId="14" xfId="0" applyNumberFormat="1" applyFont="1" applyFill="1" applyBorder="1" applyAlignment="1">
      <alignment horizontal="center"/>
    </xf>
    <xf numFmtId="1" fontId="1" fillId="3" borderId="18" xfId="0" applyNumberFormat="1" applyFont="1" applyFill="1" applyBorder="1" applyAlignment="1">
      <alignment horizontal="center"/>
    </xf>
    <xf numFmtId="1" fontId="1" fillId="3" borderId="23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1" fontId="1" fillId="3" borderId="7" xfId="0" applyNumberFormat="1" applyFont="1" applyFill="1" applyBorder="1" applyAlignment="1">
      <alignment horizontal="center"/>
    </xf>
    <xf numFmtId="1" fontId="1" fillId="3" borderId="9" xfId="0" applyNumberFormat="1" applyFont="1" applyFill="1" applyBorder="1" applyAlignment="1">
      <alignment horizontal="center"/>
    </xf>
    <xf numFmtId="1" fontId="1" fillId="3" borderId="15" xfId="0" applyNumberFormat="1" applyFont="1" applyFill="1" applyBorder="1" applyAlignment="1">
      <alignment horizontal="center"/>
    </xf>
    <xf numFmtId="1" fontId="1" fillId="3" borderId="10" xfId="0" applyNumberFormat="1" applyFont="1" applyFill="1" applyBorder="1" applyAlignment="1">
      <alignment horizontal="center"/>
    </xf>
    <xf numFmtId="1" fontId="1" fillId="3" borderId="16" xfId="0" applyNumberFormat="1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1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20" fontId="1" fillId="0" borderId="7" xfId="0" applyNumberFormat="1" applyFont="1" applyFill="1" applyBorder="1" applyAlignment="1">
      <alignment horizontal="center" vertical="center"/>
    </xf>
    <xf numFmtId="20" fontId="1" fillId="0" borderId="9" xfId="0" applyNumberFormat="1" applyFont="1" applyFill="1" applyBorder="1" applyAlignment="1">
      <alignment horizontal="center" vertical="center"/>
    </xf>
    <xf numFmtId="164" fontId="1" fillId="0" borderId="15" xfId="0" applyNumberFormat="1" applyFont="1" applyFill="1" applyBorder="1" applyAlignment="1">
      <alignment horizontal="center" vertical="center"/>
    </xf>
    <xf numFmtId="164" fontId="1" fillId="0" borderId="22" xfId="0" applyNumberFormat="1" applyFont="1" applyFill="1" applyBorder="1" applyAlignment="1">
      <alignment horizontal="center" vertical="center"/>
    </xf>
    <xf numFmtId="20" fontId="1" fillId="0" borderId="16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20" fontId="1" fillId="0" borderId="15" xfId="0" applyNumberFormat="1" applyFont="1" applyFill="1" applyBorder="1" applyAlignment="1">
      <alignment horizontal="center" vertical="center"/>
    </xf>
    <xf numFmtId="20" fontId="1" fillId="0" borderId="2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4" fontId="1" fillId="0" borderId="18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20" fontId="1" fillId="0" borderId="6" xfId="0" applyNumberFormat="1" applyFont="1" applyFill="1" applyBorder="1" applyAlignment="1">
      <alignment horizontal="center" vertical="center"/>
    </xf>
    <xf numFmtId="20" fontId="1" fillId="0" borderId="20" xfId="0" applyNumberFormat="1" applyFont="1" applyFill="1" applyBorder="1" applyAlignment="1">
      <alignment horizontal="center" vertical="center"/>
    </xf>
    <xf numFmtId="20" fontId="1" fillId="0" borderId="21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/>
    </xf>
    <xf numFmtId="1" fontId="1" fillId="3" borderId="32" xfId="0" applyNumberFormat="1" applyFont="1" applyFill="1" applyBorder="1" applyAlignment="1">
      <alignment horizontal="center"/>
    </xf>
    <xf numFmtId="1" fontId="1" fillId="3" borderId="34" xfId="0" applyNumberFormat="1" applyFont="1" applyFill="1" applyBorder="1" applyAlignment="1">
      <alignment horizontal="center"/>
    </xf>
    <xf numFmtId="1" fontId="1" fillId="3" borderId="35" xfId="0" applyNumberFormat="1" applyFont="1" applyFill="1" applyBorder="1" applyAlignment="1">
      <alignment horizontal="center"/>
    </xf>
    <xf numFmtId="1" fontId="1" fillId="3" borderId="37" xfId="0" applyNumberFormat="1" applyFont="1" applyFill="1" applyBorder="1" applyAlignment="1">
      <alignment horizontal="center"/>
    </xf>
    <xf numFmtId="1" fontId="1" fillId="3" borderId="39" xfId="0" applyNumberFormat="1" applyFont="1" applyFill="1" applyBorder="1" applyAlignment="1">
      <alignment horizontal="center"/>
    </xf>
    <xf numFmtId="1" fontId="1" fillId="3" borderId="40" xfId="0" applyNumberFormat="1" applyFont="1" applyFill="1" applyBorder="1" applyAlignment="1">
      <alignment horizontal="center"/>
    </xf>
    <xf numFmtId="1" fontId="1" fillId="3" borderId="8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" fontId="1" fillId="3" borderId="11" xfId="0" applyNumberFormat="1" applyFont="1" applyFill="1" applyBorder="1" applyAlignment="1">
      <alignment horizontal="center"/>
    </xf>
    <xf numFmtId="1" fontId="1" fillId="3" borderId="41" xfId="0" applyNumberFormat="1" applyFont="1" applyFill="1" applyBorder="1" applyAlignment="1">
      <alignment horizontal="center"/>
    </xf>
    <xf numFmtId="1" fontId="1" fillId="3" borderId="42" xfId="0" applyNumberFormat="1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4" fontId="1" fillId="0" borderId="16" xfId="0" applyNumberFormat="1" applyFont="1" applyFill="1" applyBorder="1" applyAlignment="1">
      <alignment horizontal="center"/>
    </xf>
    <xf numFmtId="20" fontId="1" fillId="0" borderId="44" xfId="0" applyNumberFormat="1" applyFont="1" applyFill="1" applyBorder="1" applyAlignment="1">
      <alignment horizontal="center" vertical="center"/>
    </xf>
    <xf numFmtId="1" fontId="1" fillId="3" borderId="6" xfId="0" applyNumberFormat="1" applyFont="1" applyFill="1" applyBorder="1" applyAlignment="1">
      <alignment horizontal="center"/>
    </xf>
    <xf numFmtId="0" fontId="1" fillId="0" borderId="45" xfId="0" applyFont="1" applyFill="1" applyBorder="1" applyAlignment="1">
      <alignment horizontal="center"/>
    </xf>
    <xf numFmtId="0" fontId="1" fillId="0" borderId="46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/>
    </xf>
    <xf numFmtId="0" fontId="1" fillId="0" borderId="48" xfId="0" applyFont="1" applyFill="1" applyBorder="1" applyAlignment="1">
      <alignment horizontal="center"/>
    </xf>
    <xf numFmtId="0" fontId="1" fillId="0" borderId="49" xfId="0" applyFont="1" applyFill="1" applyBorder="1" applyAlignment="1">
      <alignment horizontal="center"/>
    </xf>
    <xf numFmtId="1" fontId="1" fillId="2" borderId="20" xfId="0" applyNumberFormat="1" applyFont="1" applyFill="1" applyBorder="1" applyAlignment="1">
      <alignment horizontal="center"/>
    </xf>
    <xf numFmtId="1" fontId="1" fillId="2" borderId="21" xfId="0" applyNumberFormat="1" applyFont="1" applyFill="1" applyBorder="1" applyAlignment="1">
      <alignment horizontal="center"/>
    </xf>
    <xf numFmtId="1" fontId="1" fillId="2" borderId="25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44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1" fontId="1" fillId="2" borderId="22" xfId="0" applyNumberFormat="1" applyFont="1" applyFill="1" applyBorder="1" applyAlignment="1">
      <alignment horizontal="center"/>
    </xf>
    <xf numFmtId="1" fontId="1" fillId="0" borderId="44" xfId="0" applyNumberFormat="1" applyFont="1" applyFill="1" applyBorder="1" applyAlignment="1">
      <alignment horizontal="center"/>
    </xf>
    <xf numFmtId="1" fontId="1" fillId="0" borderId="21" xfId="0" applyNumberFormat="1" applyFont="1" applyFill="1" applyBorder="1" applyAlignment="1">
      <alignment horizontal="center"/>
    </xf>
    <xf numFmtId="1" fontId="1" fillId="0" borderId="22" xfId="0" applyNumberFormat="1" applyFont="1" applyFill="1" applyBorder="1" applyAlignment="1">
      <alignment horizontal="center"/>
    </xf>
    <xf numFmtId="1" fontId="1" fillId="2" borderId="44" xfId="0" applyNumberFormat="1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1" fontId="1" fillId="0" borderId="8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1" xfId="0" applyNumberFormat="1" applyFont="1" applyFill="1" applyBorder="1" applyAlignment="1">
      <alignment horizontal="center"/>
    </xf>
    <xf numFmtId="0" fontId="1" fillId="2" borderId="50" xfId="0" applyFont="1" applyFill="1" applyBorder="1" applyAlignment="1">
      <alignment horizontal="center"/>
    </xf>
    <xf numFmtId="1" fontId="1" fillId="0" borderId="51" xfId="0" applyNumberFormat="1" applyFont="1" applyFill="1" applyBorder="1" applyAlignment="1">
      <alignment horizontal="center"/>
    </xf>
    <xf numFmtId="1" fontId="1" fillId="0" borderId="52" xfId="0" applyNumberFormat="1" applyFont="1" applyFill="1" applyBorder="1" applyAlignment="1">
      <alignment horizontal="center"/>
    </xf>
    <xf numFmtId="1" fontId="1" fillId="0" borderId="50" xfId="0" applyNumberFormat="1" applyFont="1" applyFill="1" applyBorder="1" applyAlignment="1">
      <alignment horizontal="center"/>
    </xf>
    <xf numFmtId="1" fontId="1" fillId="0" borderId="53" xfId="0" applyNumberFormat="1" applyFont="1" applyFill="1" applyBorder="1" applyAlignment="1">
      <alignment horizontal="center"/>
    </xf>
    <xf numFmtId="1" fontId="1" fillId="2" borderId="51" xfId="0" applyNumberFormat="1" applyFont="1" applyFill="1" applyBorder="1" applyAlignment="1">
      <alignment horizontal="center"/>
    </xf>
    <xf numFmtId="1" fontId="1" fillId="2" borderId="53" xfId="0" applyNumberFormat="1" applyFont="1" applyFill="1" applyBorder="1" applyAlignment="1">
      <alignment horizontal="center"/>
    </xf>
    <xf numFmtId="1" fontId="1" fillId="2" borderId="50" xfId="0" applyNumberFormat="1" applyFont="1" applyFill="1" applyBorder="1" applyAlignment="1">
      <alignment horizontal="center"/>
    </xf>
    <xf numFmtId="1" fontId="1" fillId="2" borderId="52" xfId="0" applyNumberFormat="1" applyFont="1" applyFill="1" applyBorder="1" applyAlignment="1">
      <alignment horizontal="center"/>
    </xf>
    <xf numFmtId="2" fontId="0" fillId="0" borderId="26" xfId="0" applyNumberForma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2" fontId="0" fillId="0" borderId="29" xfId="0" applyNumberFormat="1" applyFill="1" applyBorder="1" applyAlignment="1">
      <alignment horizontal="center"/>
    </xf>
    <xf numFmtId="2" fontId="0" fillId="0" borderId="23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4" fontId="1" fillId="0" borderId="14" xfId="0" applyNumberFormat="1" applyFont="1" applyFill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2" fontId="0" fillId="0" borderId="43" xfId="0" applyNumberForma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2" fontId="1" fillId="0" borderId="13" xfId="0" applyNumberFormat="1" applyFont="1" applyFill="1" applyBorder="1" applyAlignment="1">
      <alignment horizontal="center"/>
    </xf>
    <xf numFmtId="2" fontId="1" fillId="0" borderId="18" xfId="0" applyNumberFormat="1" applyFont="1" applyFill="1" applyBorder="1" applyAlignment="1">
      <alignment horizontal="center"/>
    </xf>
    <xf numFmtId="2" fontId="0" fillId="0" borderId="45" xfId="0" applyNumberFormat="1" applyFill="1" applyBorder="1" applyAlignment="1">
      <alignment horizontal="center"/>
    </xf>
    <xf numFmtId="2" fontId="0" fillId="0" borderId="46" xfId="0" applyNumberFormat="1" applyFill="1" applyBorder="1" applyAlignment="1">
      <alignment horizontal="center"/>
    </xf>
    <xf numFmtId="2" fontId="0" fillId="0" borderId="47" xfId="0" applyNumberFormat="1" applyFill="1" applyBorder="1" applyAlignment="1">
      <alignment horizontal="center"/>
    </xf>
    <xf numFmtId="2" fontId="0" fillId="0" borderId="49" xfId="0" applyNumberFormat="1" applyFill="1" applyBorder="1" applyAlignment="1">
      <alignment horizontal="center"/>
    </xf>
    <xf numFmtId="4" fontId="1" fillId="0" borderId="46" xfId="0" applyNumberFormat="1" applyFont="1" applyFill="1" applyBorder="1" applyAlignment="1">
      <alignment horizontal="center"/>
    </xf>
    <xf numFmtId="4" fontId="1" fillId="0" borderId="49" xfId="0" applyNumberFormat="1" applyFont="1" applyFill="1" applyBorder="1" applyAlignment="1">
      <alignment horizontal="center"/>
    </xf>
    <xf numFmtId="4" fontId="1" fillId="0" borderId="45" xfId="0" applyNumberFormat="1" applyFont="1" applyFill="1" applyBorder="1" applyAlignment="1">
      <alignment horizontal="center"/>
    </xf>
    <xf numFmtId="2" fontId="1" fillId="0" borderId="46" xfId="0" applyNumberFormat="1" applyFont="1" applyFill="1" applyBorder="1" applyAlignment="1">
      <alignment horizontal="center"/>
    </xf>
    <xf numFmtId="2" fontId="1" fillId="0" borderId="49" xfId="0" applyNumberFormat="1" applyFont="1" applyFill="1" applyBorder="1" applyAlignment="1">
      <alignment horizontal="center"/>
    </xf>
    <xf numFmtId="2" fontId="1" fillId="0" borderId="45" xfId="0" applyNumberFormat="1" applyFont="1" applyFill="1" applyBorder="1" applyAlignment="1">
      <alignment horizontal="center"/>
    </xf>
    <xf numFmtId="4" fontId="1" fillId="0" borderId="47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4" fontId="1" fillId="0" borderId="6" xfId="0" applyNumberFormat="1" applyFont="1" applyFill="1" applyBorder="1" applyAlignment="1">
      <alignment horizontal="center"/>
    </xf>
    <xf numFmtId="4" fontId="1" fillId="0" borderId="17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center"/>
    </xf>
    <xf numFmtId="4" fontId="1" fillId="0" borderId="54" xfId="0" applyNumberFormat="1" applyFont="1" applyFill="1" applyBorder="1" applyAlignment="1">
      <alignment horizontal="center"/>
    </xf>
    <xf numFmtId="4" fontId="1" fillId="0" borderId="20" xfId="0" applyNumberFormat="1" applyFont="1" applyFill="1" applyBorder="1" applyAlignment="1">
      <alignment horizontal="center"/>
    </xf>
    <xf numFmtId="4" fontId="1" fillId="0" borderId="21" xfId="0" applyNumberFormat="1" applyFont="1" applyFill="1" applyBorder="1" applyAlignment="1">
      <alignment horizontal="center"/>
    </xf>
    <xf numFmtId="4" fontId="1" fillId="0" borderId="22" xfId="0" applyNumberFormat="1" applyFont="1" applyFill="1" applyBorder="1" applyAlignment="1">
      <alignment horizontal="center"/>
    </xf>
    <xf numFmtId="1" fontId="1" fillId="3" borderId="50" xfId="0" applyNumberFormat="1" applyFont="1" applyFill="1" applyBorder="1" applyAlignment="1">
      <alignment horizontal="center"/>
    </xf>
    <xf numFmtId="1" fontId="1" fillId="3" borderId="51" xfId="0" applyNumberFormat="1" applyFont="1" applyFill="1" applyBorder="1" applyAlignment="1">
      <alignment horizontal="center"/>
    </xf>
    <xf numFmtId="1" fontId="1" fillId="3" borderId="53" xfId="0" applyNumberFormat="1" applyFont="1" applyFill="1" applyBorder="1" applyAlignment="1">
      <alignment horizontal="center"/>
    </xf>
    <xf numFmtId="15" fontId="1" fillId="0" borderId="2" xfId="0" applyNumberFormat="1" applyFont="1" applyFill="1" applyBorder="1" applyAlignment="1">
      <alignment horizontal="center" textRotation="26"/>
    </xf>
    <xf numFmtId="15" fontId="1" fillId="0" borderId="17" xfId="0" applyNumberFormat="1" applyFont="1" applyFill="1" applyBorder="1" applyAlignment="1">
      <alignment horizontal="center" textRotation="26"/>
    </xf>
    <xf numFmtId="15" fontId="1" fillId="0" borderId="6" xfId="0" applyNumberFormat="1" applyFont="1" applyFill="1" applyBorder="1" applyAlignment="1">
      <alignment horizontal="center" textRotation="26"/>
    </xf>
    <xf numFmtId="15" fontId="1" fillId="4" borderId="2" xfId="0" applyNumberFormat="1" applyFont="1" applyFill="1" applyBorder="1" applyAlignment="1">
      <alignment horizontal="center" vertical="center" textRotation="26"/>
    </xf>
    <xf numFmtId="15" fontId="1" fillId="4" borderId="17" xfId="0" applyNumberFormat="1" applyFont="1" applyFill="1" applyBorder="1" applyAlignment="1">
      <alignment horizontal="center" vertical="center" textRotation="26"/>
    </xf>
    <xf numFmtId="15" fontId="1" fillId="4" borderId="6" xfId="0" applyNumberFormat="1" applyFont="1" applyFill="1" applyBorder="1" applyAlignment="1">
      <alignment horizontal="center" vertical="center" textRotation="26"/>
    </xf>
    <xf numFmtId="15" fontId="1" fillId="0" borderId="7" xfId="0" applyNumberFormat="1" applyFont="1" applyFill="1" applyBorder="1" applyAlignment="1">
      <alignment textRotation="26"/>
    </xf>
    <xf numFmtId="0" fontId="1" fillId="0" borderId="9" xfId="0" applyFont="1" applyFill="1" applyBorder="1" applyAlignment="1">
      <alignment textRotation="26"/>
    </xf>
    <xf numFmtId="0" fontId="1" fillId="0" borderId="15" xfId="0" applyFont="1" applyFill="1" applyBorder="1" applyAlignment="1">
      <alignment textRotation="26"/>
    </xf>
    <xf numFmtId="17" fontId="6" fillId="2" borderId="27" xfId="0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justify"/>
    </xf>
    <xf numFmtId="0" fontId="2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5" fontId="1" fillId="0" borderId="2" xfId="0" applyNumberFormat="1" applyFont="1" applyFill="1" applyBorder="1" applyAlignment="1">
      <alignment horizontal="center" vertical="center" textRotation="26"/>
    </xf>
    <xf numFmtId="15" fontId="1" fillId="0" borderId="17" xfId="0" applyNumberFormat="1" applyFont="1" applyFill="1" applyBorder="1" applyAlignment="1">
      <alignment horizontal="center" vertical="center" textRotation="26"/>
    </xf>
    <xf numFmtId="15" fontId="1" fillId="0" borderId="6" xfId="0" applyNumberFormat="1" applyFont="1" applyFill="1" applyBorder="1" applyAlignment="1">
      <alignment horizontal="center" vertical="center" textRotation="26"/>
    </xf>
    <xf numFmtId="15" fontId="1" fillId="4" borderId="2" xfId="0" applyNumberFormat="1" applyFont="1" applyFill="1" applyBorder="1" applyAlignment="1">
      <alignment horizontal="center" vertical="center" textRotation="26" wrapText="1"/>
    </xf>
    <xf numFmtId="15" fontId="1" fillId="4" borderId="17" xfId="0" applyNumberFormat="1" applyFont="1" applyFill="1" applyBorder="1" applyAlignment="1">
      <alignment horizontal="center" vertical="center" textRotation="26" wrapText="1"/>
    </xf>
    <xf numFmtId="15" fontId="1" fillId="4" borderId="6" xfId="0" applyNumberFormat="1" applyFont="1" applyFill="1" applyBorder="1" applyAlignment="1">
      <alignment horizontal="center" vertical="center" textRotation="26" wrapText="1"/>
    </xf>
    <xf numFmtId="0" fontId="1" fillId="0" borderId="17" xfId="0" applyFont="1" applyFill="1" applyBorder="1" applyAlignment="1">
      <alignment horizontal="center" vertical="center" textRotation="26"/>
    </xf>
    <xf numFmtId="0" fontId="1" fillId="0" borderId="6" xfId="0" applyFont="1" applyFill="1" applyBorder="1" applyAlignment="1">
      <alignment horizontal="center" vertical="center" textRotation="26"/>
    </xf>
    <xf numFmtId="15" fontId="1" fillId="0" borderId="19" xfId="0" applyNumberFormat="1" applyFont="1" applyFill="1" applyBorder="1" applyAlignment="1">
      <alignment horizontal="center" textRotation="26"/>
    </xf>
    <xf numFmtId="15" fontId="1" fillId="0" borderId="30" xfId="0" applyNumberFormat="1" applyFont="1" applyFill="1" applyBorder="1" applyAlignment="1">
      <alignment horizontal="center" textRotation="26"/>
    </xf>
    <xf numFmtId="15" fontId="1" fillId="0" borderId="31" xfId="0" applyNumberFormat="1" applyFont="1" applyFill="1" applyBorder="1" applyAlignment="1">
      <alignment horizontal="center" textRotation="26"/>
    </xf>
    <xf numFmtId="0" fontId="1" fillId="0" borderId="10" xfId="0" applyFont="1" applyFill="1" applyBorder="1" applyAlignment="1">
      <alignment textRotation="26"/>
    </xf>
    <xf numFmtId="15" fontId="1" fillId="0" borderId="16" xfId="0" applyNumberFormat="1" applyFont="1" applyFill="1" applyBorder="1" applyAlignment="1">
      <alignment textRotation="26"/>
    </xf>
    <xf numFmtId="15" fontId="1" fillId="4" borderId="30" xfId="0" applyNumberFormat="1" applyFont="1" applyFill="1" applyBorder="1" applyAlignment="1">
      <alignment horizontal="center" vertical="center" textRotation="26"/>
    </xf>
    <xf numFmtId="15" fontId="1" fillId="4" borderId="31" xfId="0" applyNumberFormat="1" applyFont="1" applyFill="1" applyBorder="1" applyAlignment="1">
      <alignment horizontal="center" vertical="center" textRotation="26"/>
    </xf>
    <xf numFmtId="15" fontId="1" fillId="4" borderId="19" xfId="0" applyNumberFormat="1" applyFont="1" applyFill="1" applyBorder="1" applyAlignment="1">
      <alignment horizontal="center" vertical="center" textRotation="26"/>
    </xf>
    <xf numFmtId="15" fontId="1" fillId="2" borderId="2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5" fontId="1" fillId="0" borderId="19" xfId="0" applyNumberFormat="1" applyFont="1" applyFill="1" applyBorder="1" applyAlignment="1">
      <alignment horizontal="center" vertical="center" textRotation="26"/>
    </xf>
    <xf numFmtId="15" fontId="1" fillId="0" borderId="30" xfId="0" applyNumberFormat="1" applyFont="1" applyFill="1" applyBorder="1" applyAlignment="1">
      <alignment horizontal="center" vertical="center" textRotation="26"/>
    </xf>
    <xf numFmtId="15" fontId="1" fillId="0" borderId="31" xfId="0" applyNumberFormat="1" applyFont="1" applyFill="1" applyBorder="1" applyAlignment="1">
      <alignment horizontal="center" vertical="center" textRotation="26"/>
    </xf>
    <xf numFmtId="1" fontId="1" fillId="2" borderId="0" xfId="0" applyNumberFormat="1" applyFont="1" applyFill="1"/>
    <xf numFmtId="1" fontId="1" fillId="5" borderId="12" xfId="0" applyNumberFormat="1" applyFont="1" applyFill="1" applyBorder="1" applyAlignment="1">
      <alignment horizontal="center"/>
    </xf>
    <xf numFmtId="1" fontId="1" fillId="5" borderId="13" xfId="0" applyNumberFormat="1" applyFont="1" applyFill="1" applyBorder="1" applyAlignment="1">
      <alignment horizontal="center"/>
    </xf>
    <xf numFmtId="1" fontId="1" fillId="5" borderId="14" xfId="0" applyNumberFormat="1" applyFont="1" applyFill="1" applyBorder="1" applyAlignment="1">
      <alignment horizontal="center"/>
    </xf>
    <xf numFmtId="1" fontId="1" fillId="5" borderId="23" xfId="0" applyNumberFormat="1" applyFont="1" applyFill="1" applyBorder="1" applyAlignment="1">
      <alignment horizontal="center"/>
    </xf>
    <xf numFmtId="1" fontId="1" fillId="5" borderId="0" xfId="0" applyNumberFormat="1" applyFont="1" applyFill="1"/>
    <xf numFmtId="1" fontId="1" fillId="5" borderId="2" xfId="0" applyNumberFormat="1" applyFont="1" applyFill="1" applyBorder="1" applyAlignment="1">
      <alignment horizontal="center"/>
    </xf>
    <xf numFmtId="1" fontId="1" fillId="5" borderId="9" xfId="0" applyNumberFormat="1" applyFont="1" applyFill="1" applyBorder="1" applyAlignment="1">
      <alignment horizontal="center"/>
    </xf>
    <xf numFmtId="1" fontId="1" fillId="5" borderId="16" xfId="0" applyNumberFormat="1" applyFont="1" applyFill="1" applyBorder="1" applyAlignment="1">
      <alignment horizontal="center"/>
    </xf>
    <xf numFmtId="1" fontId="1" fillId="5" borderId="18" xfId="0" applyNumberFormat="1" applyFont="1" applyFill="1" applyBorder="1" applyAlignment="1">
      <alignment horizontal="center"/>
    </xf>
    <xf numFmtId="1" fontId="1" fillId="5" borderId="7" xfId="0" applyNumberFormat="1" applyFont="1" applyFill="1" applyBorder="1" applyAlignment="1">
      <alignment horizontal="center"/>
    </xf>
    <xf numFmtId="2" fontId="1" fillId="2" borderId="0" xfId="0" applyNumberFormat="1" applyFont="1" applyFill="1"/>
    <xf numFmtId="2" fontId="1" fillId="2" borderId="0" xfId="0" applyNumberFormat="1" applyFont="1" applyFill="1" applyBorder="1"/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5" borderId="0" xfId="0" applyFill="1"/>
    <xf numFmtId="1" fontId="0" fillId="5" borderId="0" xfId="0" applyNumberFormat="1" applyFill="1"/>
    <xf numFmtId="165" fontId="0" fillId="5" borderId="0" xfId="0" applyNumberFormat="1" applyFill="1"/>
    <xf numFmtId="2" fontId="0" fillId="5" borderId="0" xfId="0" applyNumberFormat="1" applyFill="1"/>
    <xf numFmtId="0" fontId="2" fillId="0" borderId="6" xfId="0" applyFont="1" applyFill="1" applyBorder="1" applyAlignment="1">
      <alignment horizontal="center" vertical="justify"/>
    </xf>
    <xf numFmtId="17" fontId="6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5</xdr:col>
      <xdr:colOff>771525</xdr:colOff>
      <xdr:row>4</xdr:row>
      <xdr:rowOff>120241</xdr:rowOff>
    </xdr:to>
    <xdr:pic>
      <xdr:nvPicPr>
        <xdr:cNvPr id="2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4900" y="0"/>
          <a:ext cx="1562100" cy="958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0"/>
  <sheetViews>
    <sheetView tabSelected="1" topLeftCell="B79" zoomScaleNormal="100" workbookViewId="0">
      <selection activeCell="G79" sqref="G79:G86"/>
    </sheetView>
  </sheetViews>
  <sheetFormatPr baseColWidth="10" defaultRowHeight="15" x14ac:dyDescent="0.25"/>
  <cols>
    <col min="1" max="1" width="16.42578125" style="2" customWidth="1"/>
    <col min="2" max="2" width="12" style="1" customWidth="1"/>
    <col min="3" max="3" width="12.42578125" style="1" hidden="1" customWidth="1"/>
    <col min="4" max="4" width="8" style="32" hidden="1" customWidth="1"/>
    <col min="5" max="5" width="13" style="1" hidden="1" customWidth="1"/>
    <col min="6" max="6" width="18.28515625" style="1" customWidth="1"/>
    <col min="7" max="7" width="16.28515625" style="1" bestFit="1" customWidth="1"/>
    <col min="8" max="8" width="16" style="1" hidden="1" customWidth="1"/>
    <col min="9" max="9" width="16" style="1" customWidth="1"/>
    <col min="10" max="11" width="7.42578125" style="1" bestFit="1" customWidth="1"/>
    <col min="12" max="240" width="11.42578125" style="1"/>
    <col min="241" max="241" width="8.42578125" style="1" customWidth="1"/>
    <col min="242" max="242" width="9.85546875" style="1" customWidth="1"/>
    <col min="243" max="243" width="7.28515625" style="1" customWidth="1"/>
    <col min="244" max="244" width="8" style="1" bestFit="1" customWidth="1"/>
    <col min="245" max="245" width="15.28515625" style="1" customWidth="1"/>
    <col min="246" max="246" width="18.28515625" style="1" customWidth="1"/>
    <col min="247" max="247" width="16.28515625" style="1" bestFit="1" customWidth="1"/>
    <col min="248" max="248" width="3.85546875" style="1" customWidth="1"/>
    <col min="249" max="250" width="11.42578125" style="1"/>
    <col min="251" max="251" width="8" style="1" bestFit="1" customWidth="1"/>
    <col min="252" max="252" width="16.140625" style="1" bestFit="1" customWidth="1"/>
    <col min="253" max="253" width="17.28515625" style="1" customWidth="1"/>
    <col min="254" max="254" width="16.28515625" style="1" bestFit="1" customWidth="1"/>
    <col min="255" max="496" width="11.42578125" style="1"/>
    <col min="497" max="497" width="8.42578125" style="1" customWidth="1"/>
    <col min="498" max="498" width="9.85546875" style="1" customWidth="1"/>
    <col min="499" max="499" width="7.28515625" style="1" customWidth="1"/>
    <col min="500" max="500" width="8" style="1" bestFit="1" customWidth="1"/>
    <col min="501" max="501" width="15.28515625" style="1" customWidth="1"/>
    <col min="502" max="502" width="18.28515625" style="1" customWidth="1"/>
    <col min="503" max="503" width="16.28515625" style="1" bestFit="1" customWidth="1"/>
    <col min="504" max="504" width="3.85546875" style="1" customWidth="1"/>
    <col min="505" max="506" width="11.42578125" style="1"/>
    <col min="507" max="507" width="8" style="1" bestFit="1" customWidth="1"/>
    <col min="508" max="508" width="16.140625" style="1" bestFit="1" customWidth="1"/>
    <col min="509" max="509" width="17.28515625" style="1" customWidth="1"/>
    <col min="510" max="510" width="16.28515625" style="1" bestFit="1" customWidth="1"/>
    <col min="511" max="752" width="11.42578125" style="1"/>
    <col min="753" max="753" width="8.42578125" style="1" customWidth="1"/>
    <col min="754" max="754" width="9.85546875" style="1" customWidth="1"/>
    <col min="755" max="755" width="7.28515625" style="1" customWidth="1"/>
    <col min="756" max="756" width="8" style="1" bestFit="1" customWidth="1"/>
    <col min="757" max="757" width="15.28515625" style="1" customWidth="1"/>
    <col min="758" max="758" width="18.28515625" style="1" customWidth="1"/>
    <col min="759" max="759" width="16.28515625" style="1" bestFit="1" customWidth="1"/>
    <col min="760" max="760" width="3.85546875" style="1" customWidth="1"/>
    <col min="761" max="762" width="11.42578125" style="1"/>
    <col min="763" max="763" width="8" style="1" bestFit="1" customWidth="1"/>
    <col min="764" max="764" width="16.140625" style="1" bestFit="1" customWidth="1"/>
    <col min="765" max="765" width="17.28515625" style="1" customWidth="1"/>
    <col min="766" max="766" width="16.28515625" style="1" bestFit="1" customWidth="1"/>
    <col min="767" max="1008" width="11.42578125" style="1"/>
    <col min="1009" max="1009" width="8.42578125" style="1" customWidth="1"/>
    <col min="1010" max="1010" width="9.85546875" style="1" customWidth="1"/>
    <col min="1011" max="1011" width="7.28515625" style="1" customWidth="1"/>
    <col min="1012" max="1012" width="8" style="1" bestFit="1" customWidth="1"/>
    <col min="1013" max="1013" width="15.28515625" style="1" customWidth="1"/>
    <col min="1014" max="1014" width="18.28515625" style="1" customWidth="1"/>
    <col min="1015" max="1015" width="16.28515625" style="1" bestFit="1" customWidth="1"/>
    <col min="1016" max="1016" width="3.85546875" style="1" customWidth="1"/>
    <col min="1017" max="1018" width="11.42578125" style="1"/>
    <col min="1019" max="1019" width="8" style="1" bestFit="1" customWidth="1"/>
    <col min="1020" max="1020" width="16.140625" style="1" bestFit="1" customWidth="1"/>
    <col min="1021" max="1021" width="17.28515625" style="1" customWidth="1"/>
    <col min="1022" max="1022" width="16.28515625" style="1" bestFit="1" customWidth="1"/>
    <col min="1023" max="1264" width="11.42578125" style="1"/>
    <col min="1265" max="1265" width="8.42578125" style="1" customWidth="1"/>
    <col min="1266" max="1266" width="9.85546875" style="1" customWidth="1"/>
    <col min="1267" max="1267" width="7.28515625" style="1" customWidth="1"/>
    <col min="1268" max="1268" width="8" style="1" bestFit="1" customWidth="1"/>
    <col min="1269" max="1269" width="15.28515625" style="1" customWidth="1"/>
    <col min="1270" max="1270" width="18.28515625" style="1" customWidth="1"/>
    <col min="1271" max="1271" width="16.28515625" style="1" bestFit="1" customWidth="1"/>
    <col min="1272" max="1272" width="3.85546875" style="1" customWidth="1"/>
    <col min="1273" max="1274" width="11.42578125" style="1"/>
    <col min="1275" max="1275" width="8" style="1" bestFit="1" customWidth="1"/>
    <col min="1276" max="1276" width="16.140625" style="1" bestFit="1" customWidth="1"/>
    <col min="1277" max="1277" width="17.28515625" style="1" customWidth="1"/>
    <col min="1278" max="1278" width="16.28515625" style="1" bestFit="1" customWidth="1"/>
    <col min="1279" max="1520" width="11.42578125" style="1"/>
    <col min="1521" max="1521" width="8.42578125" style="1" customWidth="1"/>
    <col min="1522" max="1522" width="9.85546875" style="1" customWidth="1"/>
    <col min="1523" max="1523" width="7.28515625" style="1" customWidth="1"/>
    <col min="1524" max="1524" width="8" style="1" bestFit="1" customWidth="1"/>
    <col min="1525" max="1525" width="15.28515625" style="1" customWidth="1"/>
    <col min="1526" max="1526" width="18.28515625" style="1" customWidth="1"/>
    <col min="1527" max="1527" width="16.28515625" style="1" bestFit="1" customWidth="1"/>
    <col min="1528" max="1528" width="3.85546875" style="1" customWidth="1"/>
    <col min="1529" max="1530" width="11.42578125" style="1"/>
    <col min="1531" max="1531" width="8" style="1" bestFit="1" customWidth="1"/>
    <col min="1532" max="1532" width="16.140625" style="1" bestFit="1" customWidth="1"/>
    <col min="1533" max="1533" width="17.28515625" style="1" customWidth="1"/>
    <col min="1534" max="1534" width="16.28515625" style="1" bestFit="1" customWidth="1"/>
    <col min="1535" max="1776" width="11.42578125" style="1"/>
    <col min="1777" max="1777" width="8.42578125" style="1" customWidth="1"/>
    <col min="1778" max="1778" width="9.85546875" style="1" customWidth="1"/>
    <col min="1779" max="1779" width="7.28515625" style="1" customWidth="1"/>
    <col min="1780" max="1780" width="8" style="1" bestFit="1" customWidth="1"/>
    <col min="1781" max="1781" width="15.28515625" style="1" customWidth="1"/>
    <col min="1782" max="1782" width="18.28515625" style="1" customWidth="1"/>
    <col min="1783" max="1783" width="16.28515625" style="1" bestFit="1" customWidth="1"/>
    <col min="1784" max="1784" width="3.85546875" style="1" customWidth="1"/>
    <col min="1785" max="1786" width="11.42578125" style="1"/>
    <col min="1787" max="1787" width="8" style="1" bestFit="1" customWidth="1"/>
    <col min="1788" max="1788" width="16.140625" style="1" bestFit="1" customWidth="1"/>
    <col min="1789" max="1789" width="17.28515625" style="1" customWidth="1"/>
    <col min="1790" max="1790" width="16.28515625" style="1" bestFit="1" customWidth="1"/>
    <col min="1791" max="2032" width="11.42578125" style="1"/>
    <col min="2033" max="2033" width="8.42578125" style="1" customWidth="1"/>
    <col min="2034" max="2034" width="9.85546875" style="1" customWidth="1"/>
    <col min="2035" max="2035" width="7.28515625" style="1" customWidth="1"/>
    <col min="2036" max="2036" width="8" style="1" bestFit="1" customWidth="1"/>
    <col min="2037" max="2037" width="15.28515625" style="1" customWidth="1"/>
    <col min="2038" max="2038" width="18.28515625" style="1" customWidth="1"/>
    <col min="2039" max="2039" width="16.28515625" style="1" bestFit="1" customWidth="1"/>
    <col min="2040" max="2040" width="3.85546875" style="1" customWidth="1"/>
    <col min="2041" max="2042" width="11.42578125" style="1"/>
    <col min="2043" max="2043" width="8" style="1" bestFit="1" customWidth="1"/>
    <col min="2044" max="2044" width="16.140625" style="1" bestFit="1" customWidth="1"/>
    <col min="2045" max="2045" width="17.28515625" style="1" customWidth="1"/>
    <col min="2046" max="2046" width="16.28515625" style="1" bestFit="1" customWidth="1"/>
    <col min="2047" max="2288" width="11.42578125" style="1"/>
    <col min="2289" max="2289" width="8.42578125" style="1" customWidth="1"/>
    <col min="2290" max="2290" width="9.85546875" style="1" customWidth="1"/>
    <col min="2291" max="2291" width="7.28515625" style="1" customWidth="1"/>
    <col min="2292" max="2292" width="8" style="1" bestFit="1" customWidth="1"/>
    <col min="2293" max="2293" width="15.28515625" style="1" customWidth="1"/>
    <col min="2294" max="2294" width="18.28515625" style="1" customWidth="1"/>
    <col min="2295" max="2295" width="16.28515625" style="1" bestFit="1" customWidth="1"/>
    <col min="2296" max="2296" width="3.85546875" style="1" customWidth="1"/>
    <col min="2297" max="2298" width="11.42578125" style="1"/>
    <col min="2299" max="2299" width="8" style="1" bestFit="1" customWidth="1"/>
    <col min="2300" max="2300" width="16.140625" style="1" bestFit="1" customWidth="1"/>
    <col min="2301" max="2301" width="17.28515625" style="1" customWidth="1"/>
    <col min="2302" max="2302" width="16.28515625" style="1" bestFit="1" customWidth="1"/>
    <col min="2303" max="2544" width="11.42578125" style="1"/>
    <col min="2545" max="2545" width="8.42578125" style="1" customWidth="1"/>
    <col min="2546" max="2546" width="9.85546875" style="1" customWidth="1"/>
    <col min="2547" max="2547" width="7.28515625" style="1" customWidth="1"/>
    <col min="2548" max="2548" width="8" style="1" bestFit="1" customWidth="1"/>
    <col min="2549" max="2549" width="15.28515625" style="1" customWidth="1"/>
    <col min="2550" max="2550" width="18.28515625" style="1" customWidth="1"/>
    <col min="2551" max="2551" width="16.28515625" style="1" bestFit="1" customWidth="1"/>
    <col min="2552" max="2552" width="3.85546875" style="1" customWidth="1"/>
    <col min="2553" max="2554" width="11.42578125" style="1"/>
    <col min="2555" max="2555" width="8" style="1" bestFit="1" customWidth="1"/>
    <col min="2556" max="2556" width="16.140625" style="1" bestFit="1" customWidth="1"/>
    <col min="2557" max="2557" width="17.28515625" style="1" customWidth="1"/>
    <col min="2558" max="2558" width="16.28515625" style="1" bestFit="1" customWidth="1"/>
    <col min="2559" max="2800" width="11.42578125" style="1"/>
    <col min="2801" max="2801" width="8.42578125" style="1" customWidth="1"/>
    <col min="2802" max="2802" width="9.85546875" style="1" customWidth="1"/>
    <col min="2803" max="2803" width="7.28515625" style="1" customWidth="1"/>
    <col min="2804" max="2804" width="8" style="1" bestFit="1" customWidth="1"/>
    <col min="2805" max="2805" width="15.28515625" style="1" customWidth="1"/>
    <col min="2806" max="2806" width="18.28515625" style="1" customWidth="1"/>
    <col min="2807" max="2807" width="16.28515625" style="1" bestFit="1" customWidth="1"/>
    <col min="2808" max="2808" width="3.85546875" style="1" customWidth="1"/>
    <col min="2809" max="2810" width="11.42578125" style="1"/>
    <col min="2811" max="2811" width="8" style="1" bestFit="1" customWidth="1"/>
    <col min="2812" max="2812" width="16.140625" style="1" bestFit="1" customWidth="1"/>
    <col min="2813" max="2813" width="17.28515625" style="1" customWidth="1"/>
    <col min="2814" max="2814" width="16.28515625" style="1" bestFit="1" customWidth="1"/>
    <col min="2815" max="3056" width="11.42578125" style="1"/>
    <col min="3057" max="3057" width="8.42578125" style="1" customWidth="1"/>
    <col min="3058" max="3058" width="9.85546875" style="1" customWidth="1"/>
    <col min="3059" max="3059" width="7.28515625" style="1" customWidth="1"/>
    <col min="3060" max="3060" width="8" style="1" bestFit="1" customWidth="1"/>
    <col min="3061" max="3061" width="15.28515625" style="1" customWidth="1"/>
    <col min="3062" max="3062" width="18.28515625" style="1" customWidth="1"/>
    <col min="3063" max="3063" width="16.28515625" style="1" bestFit="1" customWidth="1"/>
    <col min="3064" max="3064" width="3.85546875" style="1" customWidth="1"/>
    <col min="3065" max="3066" width="11.42578125" style="1"/>
    <col min="3067" max="3067" width="8" style="1" bestFit="1" customWidth="1"/>
    <col min="3068" max="3068" width="16.140625" style="1" bestFit="1" customWidth="1"/>
    <col min="3069" max="3069" width="17.28515625" style="1" customWidth="1"/>
    <col min="3070" max="3070" width="16.28515625" style="1" bestFit="1" customWidth="1"/>
    <col min="3071" max="3312" width="11.42578125" style="1"/>
    <col min="3313" max="3313" width="8.42578125" style="1" customWidth="1"/>
    <col min="3314" max="3314" width="9.85546875" style="1" customWidth="1"/>
    <col min="3315" max="3315" width="7.28515625" style="1" customWidth="1"/>
    <col min="3316" max="3316" width="8" style="1" bestFit="1" customWidth="1"/>
    <col min="3317" max="3317" width="15.28515625" style="1" customWidth="1"/>
    <col min="3318" max="3318" width="18.28515625" style="1" customWidth="1"/>
    <col min="3319" max="3319" width="16.28515625" style="1" bestFit="1" customWidth="1"/>
    <col min="3320" max="3320" width="3.85546875" style="1" customWidth="1"/>
    <col min="3321" max="3322" width="11.42578125" style="1"/>
    <col min="3323" max="3323" width="8" style="1" bestFit="1" customWidth="1"/>
    <col min="3324" max="3324" width="16.140625" style="1" bestFit="1" customWidth="1"/>
    <col min="3325" max="3325" width="17.28515625" style="1" customWidth="1"/>
    <col min="3326" max="3326" width="16.28515625" style="1" bestFit="1" customWidth="1"/>
    <col min="3327" max="3568" width="11.42578125" style="1"/>
    <col min="3569" max="3569" width="8.42578125" style="1" customWidth="1"/>
    <col min="3570" max="3570" width="9.85546875" style="1" customWidth="1"/>
    <col min="3571" max="3571" width="7.28515625" style="1" customWidth="1"/>
    <col min="3572" max="3572" width="8" style="1" bestFit="1" customWidth="1"/>
    <col min="3573" max="3573" width="15.28515625" style="1" customWidth="1"/>
    <col min="3574" max="3574" width="18.28515625" style="1" customWidth="1"/>
    <col min="3575" max="3575" width="16.28515625" style="1" bestFit="1" customWidth="1"/>
    <col min="3576" max="3576" width="3.85546875" style="1" customWidth="1"/>
    <col min="3577" max="3578" width="11.42578125" style="1"/>
    <col min="3579" max="3579" width="8" style="1" bestFit="1" customWidth="1"/>
    <col min="3580" max="3580" width="16.140625" style="1" bestFit="1" customWidth="1"/>
    <col min="3581" max="3581" width="17.28515625" style="1" customWidth="1"/>
    <col min="3582" max="3582" width="16.28515625" style="1" bestFit="1" customWidth="1"/>
    <col min="3583" max="3824" width="11.42578125" style="1"/>
    <col min="3825" max="3825" width="8.42578125" style="1" customWidth="1"/>
    <col min="3826" max="3826" width="9.85546875" style="1" customWidth="1"/>
    <col min="3827" max="3827" width="7.28515625" style="1" customWidth="1"/>
    <col min="3828" max="3828" width="8" style="1" bestFit="1" customWidth="1"/>
    <col min="3829" max="3829" width="15.28515625" style="1" customWidth="1"/>
    <col min="3830" max="3830" width="18.28515625" style="1" customWidth="1"/>
    <col min="3831" max="3831" width="16.28515625" style="1" bestFit="1" customWidth="1"/>
    <col min="3832" max="3832" width="3.85546875" style="1" customWidth="1"/>
    <col min="3833" max="3834" width="11.42578125" style="1"/>
    <col min="3835" max="3835" width="8" style="1" bestFit="1" customWidth="1"/>
    <col min="3836" max="3836" width="16.140625" style="1" bestFit="1" customWidth="1"/>
    <col min="3837" max="3837" width="17.28515625" style="1" customWidth="1"/>
    <col min="3838" max="3838" width="16.28515625" style="1" bestFit="1" customWidth="1"/>
    <col min="3839" max="4080" width="11.42578125" style="1"/>
    <col min="4081" max="4081" width="8.42578125" style="1" customWidth="1"/>
    <col min="4082" max="4082" width="9.85546875" style="1" customWidth="1"/>
    <col min="4083" max="4083" width="7.28515625" style="1" customWidth="1"/>
    <col min="4084" max="4084" width="8" style="1" bestFit="1" customWidth="1"/>
    <col min="4085" max="4085" width="15.28515625" style="1" customWidth="1"/>
    <col min="4086" max="4086" width="18.28515625" style="1" customWidth="1"/>
    <col min="4087" max="4087" width="16.28515625" style="1" bestFit="1" customWidth="1"/>
    <col min="4088" max="4088" width="3.85546875" style="1" customWidth="1"/>
    <col min="4089" max="4090" width="11.42578125" style="1"/>
    <col min="4091" max="4091" width="8" style="1" bestFit="1" customWidth="1"/>
    <col min="4092" max="4092" width="16.140625" style="1" bestFit="1" customWidth="1"/>
    <col min="4093" max="4093" width="17.28515625" style="1" customWidth="1"/>
    <col min="4094" max="4094" width="16.28515625" style="1" bestFit="1" customWidth="1"/>
    <col min="4095" max="4336" width="11.42578125" style="1"/>
    <col min="4337" max="4337" width="8.42578125" style="1" customWidth="1"/>
    <col min="4338" max="4338" width="9.85546875" style="1" customWidth="1"/>
    <col min="4339" max="4339" width="7.28515625" style="1" customWidth="1"/>
    <col min="4340" max="4340" width="8" style="1" bestFit="1" customWidth="1"/>
    <col min="4341" max="4341" width="15.28515625" style="1" customWidth="1"/>
    <col min="4342" max="4342" width="18.28515625" style="1" customWidth="1"/>
    <col min="4343" max="4343" width="16.28515625" style="1" bestFit="1" customWidth="1"/>
    <col min="4344" max="4344" width="3.85546875" style="1" customWidth="1"/>
    <col min="4345" max="4346" width="11.42578125" style="1"/>
    <col min="4347" max="4347" width="8" style="1" bestFit="1" customWidth="1"/>
    <col min="4348" max="4348" width="16.140625" style="1" bestFit="1" customWidth="1"/>
    <col min="4349" max="4349" width="17.28515625" style="1" customWidth="1"/>
    <col min="4350" max="4350" width="16.28515625" style="1" bestFit="1" customWidth="1"/>
    <col min="4351" max="4592" width="11.42578125" style="1"/>
    <col min="4593" max="4593" width="8.42578125" style="1" customWidth="1"/>
    <col min="4594" max="4594" width="9.85546875" style="1" customWidth="1"/>
    <col min="4595" max="4595" width="7.28515625" style="1" customWidth="1"/>
    <col min="4596" max="4596" width="8" style="1" bestFit="1" customWidth="1"/>
    <col min="4597" max="4597" width="15.28515625" style="1" customWidth="1"/>
    <col min="4598" max="4598" width="18.28515625" style="1" customWidth="1"/>
    <col min="4599" max="4599" width="16.28515625" style="1" bestFit="1" customWidth="1"/>
    <col min="4600" max="4600" width="3.85546875" style="1" customWidth="1"/>
    <col min="4601" max="4602" width="11.42578125" style="1"/>
    <col min="4603" max="4603" width="8" style="1" bestFit="1" customWidth="1"/>
    <col min="4604" max="4604" width="16.140625" style="1" bestFit="1" customWidth="1"/>
    <col min="4605" max="4605" width="17.28515625" style="1" customWidth="1"/>
    <col min="4606" max="4606" width="16.28515625" style="1" bestFit="1" customWidth="1"/>
    <col min="4607" max="4848" width="11.42578125" style="1"/>
    <col min="4849" max="4849" width="8.42578125" style="1" customWidth="1"/>
    <col min="4850" max="4850" width="9.85546875" style="1" customWidth="1"/>
    <col min="4851" max="4851" width="7.28515625" style="1" customWidth="1"/>
    <col min="4852" max="4852" width="8" style="1" bestFit="1" customWidth="1"/>
    <col min="4853" max="4853" width="15.28515625" style="1" customWidth="1"/>
    <col min="4854" max="4854" width="18.28515625" style="1" customWidth="1"/>
    <col min="4855" max="4855" width="16.28515625" style="1" bestFit="1" customWidth="1"/>
    <col min="4856" max="4856" width="3.85546875" style="1" customWidth="1"/>
    <col min="4857" max="4858" width="11.42578125" style="1"/>
    <col min="4859" max="4859" width="8" style="1" bestFit="1" customWidth="1"/>
    <col min="4860" max="4860" width="16.140625" style="1" bestFit="1" customWidth="1"/>
    <col min="4861" max="4861" width="17.28515625" style="1" customWidth="1"/>
    <col min="4862" max="4862" width="16.28515625" style="1" bestFit="1" customWidth="1"/>
    <col min="4863" max="5104" width="11.42578125" style="1"/>
    <col min="5105" max="5105" width="8.42578125" style="1" customWidth="1"/>
    <col min="5106" max="5106" width="9.85546875" style="1" customWidth="1"/>
    <col min="5107" max="5107" width="7.28515625" style="1" customWidth="1"/>
    <col min="5108" max="5108" width="8" style="1" bestFit="1" customWidth="1"/>
    <col min="5109" max="5109" width="15.28515625" style="1" customWidth="1"/>
    <col min="5110" max="5110" width="18.28515625" style="1" customWidth="1"/>
    <col min="5111" max="5111" width="16.28515625" style="1" bestFit="1" customWidth="1"/>
    <col min="5112" max="5112" width="3.85546875" style="1" customWidth="1"/>
    <col min="5113" max="5114" width="11.42578125" style="1"/>
    <col min="5115" max="5115" width="8" style="1" bestFit="1" customWidth="1"/>
    <col min="5116" max="5116" width="16.140625" style="1" bestFit="1" customWidth="1"/>
    <col min="5117" max="5117" width="17.28515625" style="1" customWidth="1"/>
    <col min="5118" max="5118" width="16.28515625" style="1" bestFit="1" customWidth="1"/>
    <col min="5119" max="5360" width="11.42578125" style="1"/>
    <col min="5361" max="5361" width="8.42578125" style="1" customWidth="1"/>
    <col min="5362" max="5362" width="9.85546875" style="1" customWidth="1"/>
    <col min="5363" max="5363" width="7.28515625" style="1" customWidth="1"/>
    <col min="5364" max="5364" width="8" style="1" bestFit="1" customWidth="1"/>
    <col min="5365" max="5365" width="15.28515625" style="1" customWidth="1"/>
    <col min="5366" max="5366" width="18.28515625" style="1" customWidth="1"/>
    <col min="5367" max="5367" width="16.28515625" style="1" bestFit="1" customWidth="1"/>
    <col min="5368" max="5368" width="3.85546875" style="1" customWidth="1"/>
    <col min="5369" max="5370" width="11.42578125" style="1"/>
    <col min="5371" max="5371" width="8" style="1" bestFit="1" customWidth="1"/>
    <col min="5372" max="5372" width="16.140625" style="1" bestFit="1" customWidth="1"/>
    <col min="5373" max="5373" width="17.28515625" style="1" customWidth="1"/>
    <col min="5374" max="5374" width="16.28515625" style="1" bestFit="1" customWidth="1"/>
    <col min="5375" max="5616" width="11.42578125" style="1"/>
    <col min="5617" max="5617" width="8.42578125" style="1" customWidth="1"/>
    <col min="5618" max="5618" width="9.85546875" style="1" customWidth="1"/>
    <col min="5619" max="5619" width="7.28515625" style="1" customWidth="1"/>
    <col min="5620" max="5620" width="8" style="1" bestFit="1" customWidth="1"/>
    <col min="5621" max="5621" width="15.28515625" style="1" customWidth="1"/>
    <col min="5622" max="5622" width="18.28515625" style="1" customWidth="1"/>
    <col min="5623" max="5623" width="16.28515625" style="1" bestFit="1" customWidth="1"/>
    <col min="5624" max="5624" width="3.85546875" style="1" customWidth="1"/>
    <col min="5625" max="5626" width="11.42578125" style="1"/>
    <col min="5627" max="5627" width="8" style="1" bestFit="1" customWidth="1"/>
    <col min="5628" max="5628" width="16.140625" style="1" bestFit="1" customWidth="1"/>
    <col min="5629" max="5629" width="17.28515625" style="1" customWidth="1"/>
    <col min="5630" max="5630" width="16.28515625" style="1" bestFit="1" customWidth="1"/>
    <col min="5631" max="5872" width="11.42578125" style="1"/>
    <col min="5873" max="5873" width="8.42578125" style="1" customWidth="1"/>
    <col min="5874" max="5874" width="9.85546875" style="1" customWidth="1"/>
    <col min="5875" max="5875" width="7.28515625" style="1" customWidth="1"/>
    <col min="5876" max="5876" width="8" style="1" bestFit="1" customWidth="1"/>
    <col min="5877" max="5877" width="15.28515625" style="1" customWidth="1"/>
    <col min="5878" max="5878" width="18.28515625" style="1" customWidth="1"/>
    <col min="5879" max="5879" width="16.28515625" style="1" bestFit="1" customWidth="1"/>
    <col min="5880" max="5880" width="3.85546875" style="1" customWidth="1"/>
    <col min="5881" max="5882" width="11.42578125" style="1"/>
    <col min="5883" max="5883" width="8" style="1" bestFit="1" customWidth="1"/>
    <col min="5884" max="5884" width="16.140625" style="1" bestFit="1" customWidth="1"/>
    <col min="5885" max="5885" width="17.28515625" style="1" customWidth="1"/>
    <col min="5886" max="5886" width="16.28515625" style="1" bestFit="1" customWidth="1"/>
    <col min="5887" max="6128" width="11.42578125" style="1"/>
    <col min="6129" max="6129" width="8.42578125" style="1" customWidth="1"/>
    <col min="6130" max="6130" width="9.85546875" style="1" customWidth="1"/>
    <col min="6131" max="6131" width="7.28515625" style="1" customWidth="1"/>
    <col min="6132" max="6132" width="8" style="1" bestFit="1" customWidth="1"/>
    <col min="6133" max="6133" width="15.28515625" style="1" customWidth="1"/>
    <col min="6134" max="6134" width="18.28515625" style="1" customWidth="1"/>
    <col min="6135" max="6135" width="16.28515625" style="1" bestFit="1" customWidth="1"/>
    <col min="6136" max="6136" width="3.85546875" style="1" customWidth="1"/>
    <col min="6137" max="6138" width="11.42578125" style="1"/>
    <col min="6139" max="6139" width="8" style="1" bestFit="1" customWidth="1"/>
    <col min="6140" max="6140" width="16.140625" style="1" bestFit="1" customWidth="1"/>
    <col min="6141" max="6141" width="17.28515625" style="1" customWidth="1"/>
    <col min="6142" max="6142" width="16.28515625" style="1" bestFit="1" customWidth="1"/>
    <col min="6143" max="6384" width="11.42578125" style="1"/>
    <col min="6385" max="6385" width="8.42578125" style="1" customWidth="1"/>
    <col min="6386" max="6386" width="9.85546875" style="1" customWidth="1"/>
    <col min="6387" max="6387" width="7.28515625" style="1" customWidth="1"/>
    <col min="6388" max="6388" width="8" style="1" bestFit="1" customWidth="1"/>
    <col min="6389" max="6389" width="15.28515625" style="1" customWidth="1"/>
    <col min="6390" max="6390" width="18.28515625" style="1" customWidth="1"/>
    <col min="6391" max="6391" width="16.28515625" style="1" bestFit="1" customWidth="1"/>
    <col min="6392" max="6392" width="3.85546875" style="1" customWidth="1"/>
    <col min="6393" max="6394" width="11.42578125" style="1"/>
    <col min="6395" max="6395" width="8" style="1" bestFit="1" customWidth="1"/>
    <col min="6396" max="6396" width="16.140625" style="1" bestFit="1" customWidth="1"/>
    <col min="6397" max="6397" width="17.28515625" style="1" customWidth="1"/>
    <col min="6398" max="6398" width="16.28515625" style="1" bestFit="1" customWidth="1"/>
    <col min="6399" max="6640" width="11.42578125" style="1"/>
    <col min="6641" max="6641" width="8.42578125" style="1" customWidth="1"/>
    <col min="6642" max="6642" width="9.85546875" style="1" customWidth="1"/>
    <col min="6643" max="6643" width="7.28515625" style="1" customWidth="1"/>
    <col min="6644" max="6644" width="8" style="1" bestFit="1" customWidth="1"/>
    <col min="6645" max="6645" width="15.28515625" style="1" customWidth="1"/>
    <col min="6646" max="6646" width="18.28515625" style="1" customWidth="1"/>
    <col min="6647" max="6647" width="16.28515625" style="1" bestFit="1" customWidth="1"/>
    <col min="6648" max="6648" width="3.85546875" style="1" customWidth="1"/>
    <col min="6649" max="6650" width="11.42578125" style="1"/>
    <col min="6651" max="6651" width="8" style="1" bestFit="1" customWidth="1"/>
    <col min="6652" max="6652" width="16.140625" style="1" bestFit="1" customWidth="1"/>
    <col min="6653" max="6653" width="17.28515625" style="1" customWidth="1"/>
    <col min="6654" max="6654" width="16.28515625" style="1" bestFit="1" customWidth="1"/>
    <col min="6655" max="6896" width="11.42578125" style="1"/>
    <col min="6897" max="6897" width="8.42578125" style="1" customWidth="1"/>
    <col min="6898" max="6898" width="9.85546875" style="1" customWidth="1"/>
    <col min="6899" max="6899" width="7.28515625" style="1" customWidth="1"/>
    <col min="6900" max="6900" width="8" style="1" bestFit="1" customWidth="1"/>
    <col min="6901" max="6901" width="15.28515625" style="1" customWidth="1"/>
    <col min="6902" max="6902" width="18.28515625" style="1" customWidth="1"/>
    <col min="6903" max="6903" width="16.28515625" style="1" bestFit="1" customWidth="1"/>
    <col min="6904" max="6904" width="3.85546875" style="1" customWidth="1"/>
    <col min="6905" max="6906" width="11.42578125" style="1"/>
    <col min="6907" max="6907" width="8" style="1" bestFit="1" customWidth="1"/>
    <col min="6908" max="6908" width="16.140625" style="1" bestFit="1" customWidth="1"/>
    <col min="6909" max="6909" width="17.28515625" style="1" customWidth="1"/>
    <col min="6910" max="6910" width="16.28515625" style="1" bestFit="1" customWidth="1"/>
    <col min="6911" max="7152" width="11.42578125" style="1"/>
    <col min="7153" max="7153" width="8.42578125" style="1" customWidth="1"/>
    <col min="7154" max="7154" width="9.85546875" style="1" customWidth="1"/>
    <col min="7155" max="7155" width="7.28515625" style="1" customWidth="1"/>
    <col min="7156" max="7156" width="8" style="1" bestFit="1" customWidth="1"/>
    <col min="7157" max="7157" width="15.28515625" style="1" customWidth="1"/>
    <col min="7158" max="7158" width="18.28515625" style="1" customWidth="1"/>
    <col min="7159" max="7159" width="16.28515625" style="1" bestFit="1" customWidth="1"/>
    <col min="7160" max="7160" width="3.85546875" style="1" customWidth="1"/>
    <col min="7161" max="7162" width="11.42578125" style="1"/>
    <col min="7163" max="7163" width="8" style="1" bestFit="1" customWidth="1"/>
    <col min="7164" max="7164" width="16.140625" style="1" bestFit="1" customWidth="1"/>
    <col min="7165" max="7165" width="17.28515625" style="1" customWidth="1"/>
    <col min="7166" max="7166" width="16.28515625" style="1" bestFit="1" customWidth="1"/>
    <col min="7167" max="7408" width="11.42578125" style="1"/>
    <col min="7409" max="7409" width="8.42578125" style="1" customWidth="1"/>
    <col min="7410" max="7410" width="9.85546875" style="1" customWidth="1"/>
    <col min="7411" max="7411" width="7.28515625" style="1" customWidth="1"/>
    <col min="7412" max="7412" width="8" style="1" bestFit="1" customWidth="1"/>
    <col min="7413" max="7413" width="15.28515625" style="1" customWidth="1"/>
    <col min="7414" max="7414" width="18.28515625" style="1" customWidth="1"/>
    <col min="7415" max="7415" width="16.28515625" style="1" bestFit="1" customWidth="1"/>
    <col min="7416" max="7416" width="3.85546875" style="1" customWidth="1"/>
    <col min="7417" max="7418" width="11.42578125" style="1"/>
    <col min="7419" max="7419" width="8" style="1" bestFit="1" customWidth="1"/>
    <col min="7420" max="7420" width="16.140625" style="1" bestFit="1" customWidth="1"/>
    <col min="7421" max="7421" width="17.28515625" style="1" customWidth="1"/>
    <col min="7422" max="7422" width="16.28515625" style="1" bestFit="1" customWidth="1"/>
    <col min="7423" max="7664" width="11.42578125" style="1"/>
    <col min="7665" max="7665" width="8.42578125" style="1" customWidth="1"/>
    <col min="7666" max="7666" width="9.85546875" style="1" customWidth="1"/>
    <col min="7667" max="7667" width="7.28515625" style="1" customWidth="1"/>
    <col min="7668" max="7668" width="8" style="1" bestFit="1" customWidth="1"/>
    <col min="7669" max="7669" width="15.28515625" style="1" customWidth="1"/>
    <col min="7670" max="7670" width="18.28515625" style="1" customWidth="1"/>
    <col min="7671" max="7671" width="16.28515625" style="1" bestFit="1" customWidth="1"/>
    <col min="7672" max="7672" width="3.85546875" style="1" customWidth="1"/>
    <col min="7673" max="7674" width="11.42578125" style="1"/>
    <col min="7675" max="7675" width="8" style="1" bestFit="1" customWidth="1"/>
    <col min="7676" max="7676" width="16.140625" style="1" bestFit="1" customWidth="1"/>
    <col min="7677" max="7677" width="17.28515625" style="1" customWidth="1"/>
    <col min="7678" max="7678" width="16.28515625" style="1" bestFit="1" customWidth="1"/>
    <col min="7679" max="7920" width="11.42578125" style="1"/>
    <col min="7921" max="7921" width="8.42578125" style="1" customWidth="1"/>
    <col min="7922" max="7922" width="9.85546875" style="1" customWidth="1"/>
    <col min="7923" max="7923" width="7.28515625" style="1" customWidth="1"/>
    <col min="7924" max="7924" width="8" style="1" bestFit="1" customWidth="1"/>
    <col min="7925" max="7925" width="15.28515625" style="1" customWidth="1"/>
    <col min="7926" max="7926" width="18.28515625" style="1" customWidth="1"/>
    <col min="7927" max="7927" width="16.28515625" style="1" bestFit="1" customWidth="1"/>
    <col min="7928" max="7928" width="3.85546875" style="1" customWidth="1"/>
    <col min="7929" max="7930" width="11.42578125" style="1"/>
    <col min="7931" max="7931" width="8" style="1" bestFit="1" customWidth="1"/>
    <col min="7932" max="7932" width="16.140625" style="1" bestFit="1" customWidth="1"/>
    <col min="7933" max="7933" width="17.28515625" style="1" customWidth="1"/>
    <col min="7934" max="7934" width="16.28515625" style="1" bestFit="1" customWidth="1"/>
    <col min="7935" max="8176" width="11.42578125" style="1"/>
    <col min="8177" max="8177" width="8.42578125" style="1" customWidth="1"/>
    <col min="8178" max="8178" width="9.85546875" style="1" customWidth="1"/>
    <col min="8179" max="8179" width="7.28515625" style="1" customWidth="1"/>
    <col min="8180" max="8180" width="8" style="1" bestFit="1" customWidth="1"/>
    <col min="8181" max="8181" width="15.28515625" style="1" customWidth="1"/>
    <col min="8182" max="8182" width="18.28515625" style="1" customWidth="1"/>
    <col min="8183" max="8183" width="16.28515625" style="1" bestFit="1" customWidth="1"/>
    <col min="8184" max="8184" width="3.85546875" style="1" customWidth="1"/>
    <col min="8185" max="8186" width="11.42578125" style="1"/>
    <col min="8187" max="8187" width="8" style="1" bestFit="1" customWidth="1"/>
    <col min="8188" max="8188" width="16.140625" style="1" bestFit="1" customWidth="1"/>
    <col min="8189" max="8189" width="17.28515625" style="1" customWidth="1"/>
    <col min="8190" max="8190" width="16.28515625" style="1" bestFit="1" customWidth="1"/>
    <col min="8191" max="8432" width="11.42578125" style="1"/>
    <col min="8433" max="8433" width="8.42578125" style="1" customWidth="1"/>
    <col min="8434" max="8434" width="9.85546875" style="1" customWidth="1"/>
    <col min="8435" max="8435" width="7.28515625" style="1" customWidth="1"/>
    <col min="8436" max="8436" width="8" style="1" bestFit="1" customWidth="1"/>
    <col min="8437" max="8437" width="15.28515625" style="1" customWidth="1"/>
    <col min="8438" max="8438" width="18.28515625" style="1" customWidth="1"/>
    <col min="8439" max="8439" width="16.28515625" style="1" bestFit="1" customWidth="1"/>
    <col min="8440" max="8440" width="3.85546875" style="1" customWidth="1"/>
    <col min="8441" max="8442" width="11.42578125" style="1"/>
    <col min="8443" max="8443" width="8" style="1" bestFit="1" customWidth="1"/>
    <col min="8444" max="8444" width="16.140625" style="1" bestFit="1" customWidth="1"/>
    <col min="8445" max="8445" width="17.28515625" style="1" customWidth="1"/>
    <col min="8446" max="8446" width="16.28515625" style="1" bestFit="1" customWidth="1"/>
    <col min="8447" max="8688" width="11.42578125" style="1"/>
    <col min="8689" max="8689" width="8.42578125" style="1" customWidth="1"/>
    <col min="8690" max="8690" width="9.85546875" style="1" customWidth="1"/>
    <col min="8691" max="8691" width="7.28515625" style="1" customWidth="1"/>
    <col min="8692" max="8692" width="8" style="1" bestFit="1" customWidth="1"/>
    <col min="8693" max="8693" width="15.28515625" style="1" customWidth="1"/>
    <col min="8694" max="8694" width="18.28515625" style="1" customWidth="1"/>
    <col min="8695" max="8695" width="16.28515625" style="1" bestFit="1" customWidth="1"/>
    <col min="8696" max="8696" width="3.85546875" style="1" customWidth="1"/>
    <col min="8697" max="8698" width="11.42578125" style="1"/>
    <col min="8699" max="8699" width="8" style="1" bestFit="1" customWidth="1"/>
    <col min="8700" max="8700" width="16.140625" style="1" bestFit="1" customWidth="1"/>
    <col min="8701" max="8701" width="17.28515625" style="1" customWidth="1"/>
    <col min="8702" max="8702" width="16.28515625" style="1" bestFit="1" customWidth="1"/>
    <col min="8703" max="8944" width="11.42578125" style="1"/>
    <col min="8945" max="8945" width="8.42578125" style="1" customWidth="1"/>
    <col min="8946" max="8946" width="9.85546875" style="1" customWidth="1"/>
    <col min="8947" max="8947" width="7.28515625" style="1" customWidth="1"/>
    <col min="8948" max="8948" width="8" style="1" bestFit="1" customWidth="1"/>
    <col min="8949" max="8949" width="15.28515625" style="1" customWidth="1"/>
    <col min="8950" max="8950" width="18.28515625" style="1" customWidth="1"/>
    <col min="8951" max="8951" width="16.28515625" style="1" bestFit="1" customWidth="1"/>
    <col min="8952" max="8952" width="3.85546875" style="1" customWidth="1"/>
    <col min="8953" max="8954" width="11.42578125" style="1"/>
    <col min="8955" max="8955" width="8" style="1" bestFit="1" customWidth="1"/>
    <col min="8956" max="8956" width="16.140625" style="1" bestFit="1" customWidth="1"/>
    <col min="8957" max="8957" width="17.28515625" style="1" customWidth="1"/>
    <col min="8958" max="8958" width="16.28515625" style="1" bestFit="1" customWidth="1"/>
    <col min="8959" max="9200" width="11.42578125" style="1"/>
    <col min="9201" max="9201" width="8.42578125" style="1" customWidth="1"/>
    <col min="9202" max="9202" width="9.85546875" style="1" customWidth="1"/>
    <col min="9203" max="9203" width="7.28515625" style="1" customWidth="1"/>
    <col min="9204" max="9204" width="8" style="1" bestFit="1" customWidth="1"/>
    <col min="9205" max="9205" width="15.28515625" style="1" customWidth="1"/>
    <col min="9206" max="9206" width="18.28515625" style="1" customWidth="1"/>
    <col min="9207" max="9207" width="16.28515625" style="1" bestFit="1" customWidth="1"/>
    <col min="9208" max="9208" width="3.85546875" style="1" customWidth="1"/>
    <col min="9209" max="9210" width="11.42578125" style="1"/>
    <col min="9211" max="9211" width="8" style="1" bestFit="1" customWidth="1"/>
    <col min="9212" max="9212" width="16.140625" style="1" bestFit="1" customWidth="1"/>
    <col min="9213" max="9213" width="17.28515625" style="1" customWidth="1"/>
    <col min="9214" max="9214" width="16.28515625" style="1" bestFit="1" customWidth="1"/>
    <col min="9215" max="9456" width="11.42578125" style="1"/>
    <col min="9457" max="9457" width="8.42578125" style="1" customWidth="1"/>
    <col min="9458" max="9458" width="9.85546875" style="1" customWidth="1"/>
    <col min="9459" max="9459" width="7.28515625" style="1" customWidth="1"/>
    <col min="9460" max="9460" width="8" style="1" bestFit="1" customWidth="1"/>
    <col min="9461" max="9461" width="15.28515625" style="1" customWidth="1"/>
    <col min="9462" max="9462" width="18.28515625" style="1" customWidth="1"/>
    <col min="9463" max="9463" width="16.28515625" style="1" bestFit="1" customWidth="1"/>
    <col min="9464" max="9464" width="3.85546875" style="1" customWidth="1"/>
    <col min="9465" max="9466" width="11.42578125" style="1"/>
    <col min="9467" max="9467" width="8" style="1" bestFit="1" customWidth="1"/>
    <col min="9468" max="9468" width="16.140625" style="1" bestFit="1" customWidth="1"/>
    <col min="9469" max="9469" width="17.28515625" style="1" customWidth="1"/>
    <col min="9470" max="9470" width="16.28515625" style="1" bestFit="1" customWidth="1"/>
    <col min="9471" max="9712" width="11.42578125" style="1"/>
    <col min="9713" max="9713" width="8.42578125" style="1" customWidth="1"/>
    <col min="9714" max="9714" width="9.85546875" style="1" customWidth="1"/>
    <col min="9715" max="9715" width="7.28515625" style="1" customWidth="1"/>
    <col min="9716" max="9716" width="8" style="1" bestFit="1" customWidth="1"/>
    <col min="9717" max="9717" width="15.28515625" style="1" customWidth="1"/>
    <col min="9718" max="9718" width="18.28515625" style="1" customWidth="1"/>
    <col min="9719" max="9719" width="16.28515625" style="1" bestFit="1" customWidth="1"/>
    <col min="9720" max="9720" width="3.85546875" style="1" customWidth="1"/>
    <col min="9721" max="9722" width="11.42578125" style="1"/>
    <col min="9723" max="9723" width="8" style="1" bestFit="1" customWidth="1"/>
    <col min="9724" max="9724" width="16.140625" style="1" bestFit="1" customWidth="1"/>
    <col min="9725" max="9725" width="17.28515625" style="1" customWidth="1"/>
    <col min="9726" max="9726" width="16.28515625" style="1" bestFit="1" customWidth="1"/>
    <col min="9727" max="9968" width="11.42578125" style="1"/>
    <col min="9969" max="9969" width="8.42578125" style="1" customWidth="1"/>
    <col min="9970" max="9970" width="9.85546875" style="1" customWidth="1"/>
    <col min="9971" max="9971" width="7.28515625" style="1" customWidth="1"/>
    <col min="9972" max="9972" width="8" style="1" bestFit="1" customWidth="1"/>
    <col min="9973" max="9973" width="15.28515625" style="1" customWidth="1"/>
    <col min="9974" max="9974" width="18.28515625" style="1" customWidth="1"/>
    <col min="9975" max="9975" width="16.28515625" style="1" bestFit="1" customWidth="1"/>
    <col min="9976" max="9976" width="3.85546875" style="1" customWidth="1"/>
    <col min="9977" max="9978" width="11.42578125" style="1"/>
    <col min="9979" max="9979" width="8" style="1" bestFit="1" customWidth="1"/>
    <col min="9980" max="9980" width="16.140625" style="1" bestFit="1" customWidth="1"/>
    <col min="9981" max="9981" width="17.28515625" style="1" customWidth="1"/>
    <col min="9982" max="9982" width="16.28515625" style="1" bestFit="1" customWidth="1"/>
    <col min="9983" max="10224" width="11.42578125" style="1"/>
    <col min="10225" max="10225" width="8.42578125" style="1" customWidth="1"/>
    <col min="10226" max="10226" width="9.85546875" style="1" customWidth="1"/>
    <col min="10227" max="10227" width="7.28515625" style="1" customWidth="1"/>
    <col min="10228" max="10228" width="8" style="1" bestFit="1" customWidth="1"/>
    <col min="10229" max="10229" width="15.28515625" style="1" customWidth="1"/>
    <col min="10230" max="10230" width="18.28515625" style="1" customWidth="1"/>
    <col min="10231" max="10231" width="16.28515625" style="1" bestFit="1" customWidth="1"/>
    <col min="10232" max="10232" width="3.85546875" style="1" customWidth="1"/>
    <col min="10233" max="10234" width="11.42578125" style="1"/>
    <col min="10235" max="10235" width="8" style="1" bestFit="1" customWidth="1"/>
    <col min="10236" max="10236" width="16.140625" style="1" bestFit="1" customWidth="1"/>
    <col min="10237" max="10237" width="17.28515625" style="1" customWidth="1"/>
    <col min="10238" max="10238" width="16.28515625" style="1" bestFit="1" customWidth="1"/>
    <col min="10239" max="10480" width="11.42578125" style="1"/>
    <col min="10481" max="10481" width="8.42578125" style="1" customWidth="1"/>
    <col min="10482" max="10482" width="9.85546875" style="1" customWidth="1"/>
    <col min="10483" max="10483" width="7.28515625" style="1" customWidth="1"/>
    <col min="10484" max="10484" width="8" style="1" bestFit="1" customWidth="1"/>
    <col min="10485" max="10485" width="15.28515625" style="1" customWidth="1"/>
    <col min="10486" max="10486" width="18.28515625" style="1" customWidth="1"/>
    <col min="10487" max="10487" width="16.28515625" style="1" bestFit="1" customWidth="1"/>
    <col min="10488" max="10488" width="3.85546875" style="1" customWidth="1"/>
    <col min="10489" max="10490" width="11.42578125" style="1"/>
    <col min="10491" max="10491" width="8" style="1" bestFit="1" customWidth="1"/>
    <col min="10492" max="10492" width="16.140625" style="1" bestFit="1" customWidth="1"/>
    <col min="10493" max="10493" width="17.28515625" style="1" customWidth="1"/>
    <col min="10494" max="10494" width="16.28515625" style="1" bestFit="1" customWidth="1"/>
    <col min="10495" max="10736" width="11.42578125" style="1"/>
    <col min="10737" max="10737" width="8.42578125" style="1" customWidth="1"/>
    <col min="10738" max="10738" width="9.85546875" style="1" customWidth="1"/>
    <col min="10739" max="10739" width="7.28515625" style="1" customWidth="1"/>
    <col min="10740" max="10740" width="8" style="1" bestFit="1" customWidth="1"/>
    <col min="10741" max="10741" width="15.28515625" style="1" customWidth="1"/>
    <col min="10742" max="10742" width="18.28515625" style="1" customWidth="1"/>
    <col min="10743" max="10743" width="16.28515625" style="1" bestFit="1" customWidth="1"/>
    <col min="10744" max="10744" width="3.85546875" style="1" customWidth="1"/>
    <col min="10745" max="10746" width="11.42578125" style="1"/>
    <col min="10747" max="10747" width="8" style="1" bestFit="1" customWidth="1"/>
    <col min="10748" max="10748" width="16.140625" style="1" bestFit="1" customWidth="1"/>
    <col min="10749" max="10749" width="17.28515625" style="1" customWidth="1"/>
    <col min="10750" max="10750" width="16.28515625" style="1" bestFit="1" customWidth="1"/>
    <col min="10751" max="10992" width="11.42578125" style="1"/>
    <col min="10993" max="10993" width="8.42578125" style="1" customWidth="1"/>
    <col min="10994" max="10994" width="9.85546875" style="1" customWidth="1"/>
    <col min="10995" max="10995" width="7.28515625" style="1" customWidth="1"/>
    <col min="10996" max="10996" width="8" style="1" bestFit="1" customWidth="1"/>
    <col min="10997" max="10997" width="15.28515625" style="1" customWidth="1"/>
    <col min="10998" max="10998" width="18.28515625" style="1" customWidth="1"/>
    <col min="10999" max="10999" width="16.28515625" style="1" bestFit="1" customWidth="1"/>
    <col min="11000" max="11000" width="3.85546875" style="1" customWidth="1"/>
    <col min="11001" max="11002" width="11.42578125" style="1"/>
    <col min="11003" max="11003" width="8" style="1" bestFit="1" customWidth="1"/>
    <col min="11004" max="11004" width="16.140625" style="1" bestFit="1" customWidth="1"/>
    <col min="11005" max="11005" width="17.28515625" style="1" customWidth="1"/>
    <col min="11006" max="11006" width="16.28515625" style="1" bestFit="1" customWidth="1"/>
    <col min="11007" max="11248" width="11.42578125" style="1"/>
    <col min="11249" max="11249" width="8.42578125" style="1" customWidth="1"/>
    <col min="11250" max="11250" width="9.85546875" style="1" customWidth="1"/>
    <col min="11251" max="11251" width="7.28515625" style="1" customWidth="1"/>
    <col min="11252" max="11252" width="8" style="1" bestFit="1" customWidth="1"/>
    <col min="11253" max="11253" width="15.28515625" style="1" customWidth="1"/>
    <col min="11254" max="11254" width="18.28515625" style="1" customWidth="1"/>
    <col min="11255" max="11255" width="16.28515625" style="1" bestFit="1" customWidth="1"/>
    <col min="11256" max="11256" width="3.85546875" style="1" customWidth="1"/>
    <col min="11257" max="11258" width="11.42578125" style="1"/>
    <col min="11259" max="11259" width="8" style="1" bestFit="1" customWidth="1"/>
    <col min="11260" max="11260" width="16.140625" style="1" bestFit="1" customWidth="1"/>
    <col min="11261" max="11261" width="17.28515625" style="1" customWidth="1"/>
    <col min="11262" max="11262" width="16.28515625" style="1" bestFit="1" customWidth="1"/>
    <col min="11263" max="11504" width="11.42578125" style="1"/>
    <col min="11505" max="11505" width="8.42578125" style="1" customWidth="1"/>
    <col min="11506" max="11506" width="9.85546875" style="1" customWidth="1"/>
    <col min="11507" max="11507" width="7.28515625" style="1" customWidth="1"/>
    <col min="11508" max="11508" width="8" style="1" bestFit="1" customWidth="1"/>
    <col min="11509" max="11509" width="15.28515625" style="1" customWidth="1"/>
    <col min="11510" max="11510" width="18.28515625" style="1" customWidth="1"/>
    <col min="11511" max="11511" width="16.28515625" style="1" bestFit="1" customWidth="1"/>
    <col min="11512" max="11512" width="3.85546875" style="1" customWidth="1"/>
    <col min="11513" max="11514" width="11.42578125" style="1"/>
    <col min="11515" max="11515" width="8" style="1" bestFit="1" customWidth="1"/>
    <col min="11516" max="11516" width="16.140625" style="1" bestFit="1" customWidth="1"/>
    <col min="11517" max="11517" width="17.28515625" style="1" customWidth="1"/>
    <col min="11518" max="11518" width="16.28515625" style="1" bestFit="1" customWidth="1"/>
    <col min="11519" max="11760" width="11.42578125" style="1"/>
    <col min="11761" max="11761" width="8.42578125" style="1" customWidth="1"/>
    <col min="11762" max="11762" width="9.85546875" style="1" customWidth="1"/>
    <col min="11763" max="11763" width="7.28515625" style="1" customWidth="1"/>
    <col min="11764" max="11764" width="8" style="1" bestFit="1" customWidth="1"/>
    <col min="11765" max="11765" width="15.28515625" style="1" customWidth="1"/>
    <col min="11766" max="11766" width="18.28515625" style="1" customWidth="1"/>
    <col min="11767" max="11767" width="16.28515625" style="1" bestFit="1" customWidth="1"/>
    <col min="11768" max="11768" width="3.85546875" style="1" customWidth="1"/>
    <col min="11769" max="11770" width="11.42578125" style="1"/>
    <col min="11771" max="11771" width="8" style="1" bestFit="1" customWidth="1"/>
    <col min="11772" max="11772" width="16.140625" style="1" bestFit="1" customWidth="1"/>
    <col min="11773" max="11773" width="17.28515625" style="1" customWidth="1"/>
    <col min="11774" max="11774" width="16.28515625" style="1" bestFit="1" customWidth="1"/>
    <col min="11775" max="12016" width="11.42578125" style="1"/>
    <col min="12017" max="12017" width="8.42578125" style="1" customWidth="1"/>
    <col min="12018" max="12018" width="9.85546875" style="1" customWidth="1"/>
    <col min="12019" max="12019" width="7.28515625" style="1" customWidth="1"/>
    <col min="12020" max="12020" width="8" style="1" bestFit="1" customWidth="1"/>
    <col min="12021" max="12021" width="15.28515625" style="1" customWidth="1"/>
    <col min="12022" max="12022" width="18.28515625" style="1" customWidth="1"/>
    <col min="12023" max="12023" width="16.28515625" style="1" bestFit="1" customWidth="1"/>
    <col min="12024" max="12024" width="3.85546875" style="1" customWidth="1"/>
    <col min="12025" max="12026" width="11.42578125" style="1"/>
    <col min="12027" max="12027" width="8" style="1" bestFit="1" customWidth="1"/>
    <col min="12028" max="12028" width="16.140625" style="1" bestFit="1" customWidth="1"/>
    <col min="12029" max="12029" width="17.28515625" style="1" customWidth="1"/>
    <col min="12030" max="12030" width="16.28515625" style="1" bestFit="1" customWidth="1"/>
    <col min="12031" max="12272" width="11.42578125" style="1"/>
    <col min="12273" max="12273" width="8.42578125" style="1" customWidth="1"/>
    <col min="12274" max="12274" width="9.85546875" style="1" customWidth="1"/>
    <col min="12275" max="12275" width="7.28515625" style="1" customWidth="1"/>
    <col min="12276" max="12276" width="8" style="1" bestFit="1" customWidth="1"/>
    <col min="12277" max="12277" width="15.28515625" style="1" customWidth="1"/>
    <col min="12278" max="12278" width="18.28515625" style="1" customWidth="1"/>
    <col min="12279" max="12279" width="16.28515625" style="1" bestFit="1" customWidth="1"/>
    <col min="12280" max="12280" width="3.85546875" style="1" customWidth="1"/>
    <col min="12281" max="12282" width="11.42578125" style="1"/>
    <col min="12283" max="12283" width="8" style="1" bestFit="1" customWidth="1"/>
    <col min="12284" max="12284" width="16.140625" style="1" bestFit="1" customWidth="1"/>
    <col min="12285" max="12285" width="17.28515625" style="1" customWidth="1"/>
    <col min="12286" max="12286" width="16.28515625" style="1" bestFit="1" customWidth="1"/>
    <col min="12287" max="12528" width="11.42578125" style="1"/>
    <col min="12529" max="12529" width="8.42578125" style="1" customWidth="1"/>
    <col min="12530" max="12530" width="9.85546875" style="1" customWidth="1"/>
    <col min="12531" max="12531" width="7.28515625" style="1" customWidth="1"/>
    <col min="12532" max="12532" width="8" style="1" bestFit="1" customWidth="1"/>
    <col min="12533" max="12533" width="15.28515625" style="1" customWidth="1"/>
    <col min="12534" max="12534" width="18.28515625" style="1" customWidth="1"/>
    <col min="12535" max="12535" width="16.28515625" style="1" bestFit="1" customWidth="1"/>
    <col min="12536" max="12536" width="3.85546875" style="1" customWidth="1"/>
    <col min="12537" max="12538" width="11.42578125" style="1"/>
    <col min="12539" max="12539" width="8" style="1" bestFit="1" customWidth="1"/>
    <col min="12540" max="12540" width="16.140625" style="1" bestFit="1" customWidth="1"/>
    <col min="12541" max="12541" width="17.28515625" style="1" customWidth="1"/>
    <col min="12542" max="12542" width="16.28515625" style="1" bestFit="1" customWidth="1"/>
    <col min="12543" max="12784" width="11.42578125" style="1"/>
    <col min="12785" max="12785" width="8.42578125" style="1" customWidth="1"/>
    <col min="12786" max="12786" width="9.85546875" style="1" customWidth="1"/>
    <col min="12787" max="12787" width="7.28515625" style="1" customWidth="1"/>
    <col min="12788" max="12788" width="8" style="1" bestFit="1" customWidth="1"/>
    <col min="12789" max="12789" width="15.28515625" style="1" customWidth="1"/>
    <col min="12790" max="12790" width="18.28515625" style="1" customWidth="1"/>
    <col min="12791" max="12791" width="16.28515625" style="1" bestFit="1" customWidth="1"/>
    <col min="12792" max="12792" width="3.85546875" style="1" customWidth="1"/>
    <col min="12793" max="12794" width="11.42578125" style="1"/>
    <col min="12795" max="12795" width="8" style="1" bestFit="1" customWidth="1"/>
    <col min="12796" max="12796" width="16.140625" style="1" bestFit="1" customWidth="1"/>
    <col min="12797" max="12797" width="17.28515625" style="1" customWidth="1"/>
    <col min="12798" max="12798" width="16.28515625" style="1" bestFit="1" customWidth="1"/>
    <col min="12799" max="13040" width="11.42578125" style="1"/>
    <col min="13041" max="13041" width="8.42578125" style="1" customWidth="1"/>
    <col min="13042" max="13042" width="9.85546875" style="1" customWidth="1"/>
    <col min="13043" max="13043" width="7.28515625" style="1" customWidth="1"/>
    <col min="13044" max="13044" width="8" style="1" bestFit="1" customWidth="1"/>
    <col min="13045" max="13045" width="15.28515625" style="1" customWidth="1"/>
    <col min="13046" max="13046" width="18.28515625" style="1" customWidth="1"/>
    <col min="13047" max="13047" width="16.28515625" style="1" bestFit="1" customWidth="1"/>
    <col min="13048" max="13048" width="3.85546875" style="1" customWidth="1"/>
    <col min="13049" max="13050" width="11.42578125" style="1"/>
    <col min="13051" max="13051" width="8" style="1" bestFit="1" customWidth="1"/>
    <col min="13052" max="13052" width="16.140625" style="1" bestFit="1" customWidth="1"/>
    <col min="13053" max="13053" width="17.28515625" style="1" customWidth="1"/>
    <col min="13054" max="13054" width="16.28515625" style="1" bestFit="1" customWidth="1"/>
    <col min="13055" max="13296" width="11.42578125" style="1"/>
    <col min="13297" max="13297" width="8.42578125" style="1" customWidth="1"/>
    <col min="13298" max="13298" width="9.85546875" style="1" customWidth="1"/>
    <col min="13299" max="13299" width="7.28515625" style="1" customWidth="1"/>
    <col min="13300" max="13300" width="8" style="1" bestFit="1" customWidth="1"/>
    <col min="13301" max="13301" width="15.28515625" style="1" customWidth="1"/>
    <col min="13302" max="13302" width="18.28515625" style="1" customWidth="1"/>
    <col min="13303" max="13303" width="16.28515625" style="1" bestFit="1" customWidth="1"/>
    <col min="13304" max="13304" width="3.85546875" style="1" customWidth="1"/>
    <col min="13305" max="13306" width="11.42578125" style="1"/>
    <col min="13307" max="13307" width="8" style="1" bestFit="1" customWidth="1"/>
    <col min="13308" max="13308" width="16.140625" style="1" bestFit="1" customWidth="1"/>
    <col min="13309" max="13309" width="17.28515625" style="1" customWidth="1"/>
    <col min="13310" max="13310" width="16.28515625" style="1" bestFit="1" customWidth="1"/>
    <col min="13311" max="13552" width="11.42578125" style="1"/>
    <col min="13553" max="13553" width="8.42578125" style="1" customWidth="1"/>
    <col min="13554" max="13554" width="9.85546875" style="1" customWidth="1"/>
    <col min="13555" max="13555" width="7.28515625" style="1" customWidth="1"/>
    <col min="13556" max="13556" width="8" style="1" bestFit="1" customWidth="1"/>
    <col min="13557" max="13557" width="15.28515625" style="1" customWidth="1"/>
    <col min="13558" max="13558" width="18.28515625" style="1" customWidth="1"/>
    <col min="13559" max="13559" width="16.28515625" style="1" bestFit="1" customWidth="1"/>
    <col min="13560" max="13560" width="3.85546875" style="1" customWidth="1"/>
    <col min="13561" max="13562" width="11.42578125" style="1"/>
    <col min="13563" max="13563" width="8" style="1" bestFit="1" customWidth="1"/>
    <col min="13564" max="13564" width="16.140625" style="1" bestFit="1" customWidth="1"/>
    <col min="13565" max="13565" width="17.28515625" style="1" customWidth="1"/>
    <col min="13566" max="13566" width="16.28515625" style="1" bestFit="1" customWidth="1"/>
    <col min="13567" max="13808" width="11.42578125" style="1"/>
    <col min="13809" max="13809" width="8.42578125" style="1" customWidth="1"/>
    <col min="13810" max="13810" width="9.85546875" style="1" customWidth="1"/>
    <col min="13811" max="13811" width="7.28515625" style="1" customWidth="1"/>
    <col min="13812" max="13812" width="8" style="1" bestFit="1" customWidth="1"/>
    <col min="13813" max="13813" width="15.28515625" style="1" customWidth="1"/>
    <col min="13814" max="13814" width="18.28515625" style="1" customWidth="1"/>
    <col min="13815" max="13815" width="16.28515625" style="1" bestFit="1" customWidth="1"/>
    <col min="13816" max="13816" width="3.85546875" style="1" customWidth="1"/>
    <col min="13817" max="13818" width="11.42578125" style="1"/>
    <col min="13819" max="13819" width="8" style="1" bestFit="1" customWidth="1"/>
    <col min="13820" max="13820" width="16.140625" style="1" bestFit="1" customWidth="1"/>
    <col min="13821" max="13821" width="17.28515625" style="1" customWidth="1"/>
    <col min="13822" max="13822" width="16.28515625" style="1" bestFit="1" customWidth="1"/>
    <col min="13823" max="14064" width="11.42578125" style="1"/>
    <col min="14065" max="14065" width="8.42578125" style="1" customWidth="1"/>
    <col min="14066" max="14066" width="9.85546875" style="1" customWidth="1"/>
    <col min="14067" max="14067" width="7.28515625" style="1" customWidth="1"/>
    <col min="14068" max="14068" width="8" style="1" bestFit="1" customWidth="1"/>
    <col min="14069" max="14069" width="15.28515625" style="1" customWidth="1"/>
    <col min="14070" max="14070" width="18.28515625" style="1" customWidth="1"/>
    <col min="14071" max="14071" width="16.28515625" style="1" bestFit="1" customWidth="1"/>
    <col min="14072" max="14072" width="3.85546875" style="1" customWidth="1"/>
    <col min="14073" max="14074" width="11.42578125" style="1"/>
    <col min="14075" max="14075" width="8" style="1" bestFit="1" customWidth="1"/>
    <col min="14076" max="14076" width="16.140625" style="1" bestFit="1" customWidth="1"/>
    <col min="14077" max="14077" width="17.28515625" style="1" customWidth="1"/>
    <col min="14078" max="14078" width="16.28515625" style="1" bestFit="1" customWidth="1"/>
    <col min="14079" max="14320" width="11.42578125" style="1"/>
    <col min="14321" max="14321" width="8.42578125" style="1" customWidth="1"/>
    <col min="14322" max="14322" width="9.85546875" style="1" customWidth="1"/>
    <col min="14323" max="14323" width="7.28515625" style="1" customWidth="1"/>
    <col min="14324" max="14324" width="8" style="1" bestFit="1" customWidth="1"/>
    <col min="14325" max="14325" width="15.28515625" style="1" customWidth="1"/>
    <col min="14326" max="14326" width="18.28515625" style="1" customWidth="1"/>
    <col min="14327" max="14327" width="16.28515625" style="1" bestFit="1" customWidth="1"/>
    <col min="14328" max="14328" width="3.85546875" style="1" customWidth="1"/>
    <col min="14329" max="14330" width="11.42578125" style="1"/>
    <col min="14331" max="14331" width="8" style="1" bestFit="1" customWidth="1"/>
    <col min="14332" max="14332" width="16.140625" style="1" bestFit="1" customWidth="1"/>
    <col min="14333" max="14333" width="17.28515625" style="1" customWidth="1"/>
    <col min="14334" max="14334" width="16.28515625" style="1" bestFit="1" customWidth="1"/>
    <col min="14335" max="14576" width="11.42578125" style="1"/>
    <col min="14577" max="14577" width="8.42578125" style="1" customWidth="1"/>
    <col min="14578" max="14578" width="9.85546875" style="1" customWidth="1"/>
    <col min="14579" max="14579" width="7.28515625" style="1" customWidth="1"/>
    <col min="14580" max="14580" width="8" style="1" bestFit="1" customWidth="1"/>
    <col min="14581" max="14581" width="15.28515625" style="1" customWidth="1"/>
    <col min="14582" max="14582" width="18.28515625" style="1" customWidth="1"/>
    <col min="14583" max="14583" width="16.28515625" style="1" bestFit="1" customWidth="1"/>
    <col min="14584" max="14584" width="3.85546875" style="1" customWidth="1"/>
    <col min="14585" max="14586" width="11.42578125" style="1"/>
    <col min="14587" max="14587" width="8" style="1" bestFit="1" customWidth="1"/>
    <col min="14588" max="14588" width="16.140625" style="1" bestFit="1" customWidth="1"/>
    <col min="14589" max="14589" width="17.28515625" style="1" customWidth="1"/>
    <col min="14590" max="14590" width="16.28515625" style="1" bestFit="1" customWidth="1"/>
    <col min="14591" max="14832" width="11.42578125" style="1"/>
    <col min="14833" max="14833" width="8.42578125" style="1" customWidth="1"/>
    <col min="14834" max="14834" width="9.85546875" style="1" customWidth="1"/>
    <col min="14835" max="14835" width="7.28515625" style="1" customWidth="1"/>
    <col min="14836" max="14836" width="8" style="1" bestFit="1" customWidth="1"/>
    <col min="14837" max="14837" width="15.28515625" style="1" customWidth="1"/>
    <col min="14838" max="14838" width="18.28515625" style="1" customWidth="1"/>
    <col min="14839" max="14839" width="16.28515625" style="1" bestFit="1" customWidth="1"/>
    <col min="14840" max="14840" width="3.85546875" style="1" customWidth="1"/>
    <col min="14841" max="14842" width="11.42578125" style="1"/>
    <col min="14843" max="14843" width="8" style="1" bestFit="1" customWidth="1"/>
    <col min="14844" max="14844" width="16.140625" style="1" bestFit="1" customWidth="1"/>
    <col min="14845" max="14845" width="17.28515625" style="1" customWidth="1"/>
    <col min="14846" max="14846" width="16.28515625" style="1" bestFit="1" customWidth="1"/>
    <col min="14847" max="15088" width="11.42578125" style="1"/>
    <col min="15089" max="15089" width="8.42578125" style="1" customWidth="1"/>
    <col min="15090" max="15090" width="9.85546875" style="1" customWidth="1"/>
    <col min="15091" max="15091" width="7.28515625" style="1" customWidth="1"/>
    <col min="15092" max="15092" width="8" style="1" bestFit="1" customWidth="1"/>
    <col min="15093" max="15093" width="15.28515625" style="1" customWidth="1"/>
    <col min="15094" max="15094" width="18.28515625" style="1" customWidth="1"/>
    <col min="15095" max="15095" width="16.28515625" style="1" bestFit="1" customWidth="1"/>
    <col min="15096" max="15096" width="3.85546875" style="1" customWidth="1"/>
    <col min="15097" max="15098" width="11.42578125" style="1"/>
    <col min="15099" max="15099" width="8" style="1" bestFit="1" customWidth="1"/>
    <col min="15100" max="15100" width="16.140625" style="1" bestFit="1" customWidth="1"/>
    <col min="15101" max="15101" width="17.28515625" style="1" customWidth="1"/>
    <col min="15102" max="15102" width="16.28515625" style="1" bestFit="1" customWidth="1"/>
    <col min="15103" max="15344" width="11.42578125" style="1"/>
    <col min="15345" max="15345" width="8.42578125" style="1" customWidth="1"/>
    <col min="15346" max="15346" width="9.85546875" style="1" customWidth="1"/>
    <col min="15347" max="15347" width="7.28515625" style="1" customWidth="1"/>
    <col min="15348" max="15348" width="8" style="1" bestFit="1" customWidth="1"/>
    <col min="15349" max="15349" width="15.28515625" style="1" customWidth="1"/>
    <col min="15350" max="15350" width="18.28515625" style="1" customWidth="1"/>
    <col min="15351" max="15351" width="16.28515625" style="1" bestFit="1" customWidth="1"/>
    <col min="15352" max="15352" width="3.85546875" style="1" customWidth="1"/>
    <col min="15353" max="15354" width="11.42578125" style="1"/>
    <col min="15355" max="15355" width="8" style="1" bestFit="1" customWidth="1"/>
    <col min="15356" max="15356" width="16.140625" style="1" bestFit="1" customWidth="1"/>
    <col min="15357" max="15357" width="17.28515625" style="1" customWidth="1"/>
    <col min="15358" max="15358" width="16.28515625" style="1" bestFit="1" customWidth="1"/>
    <col min="15359" max="15600" width="11.42578125" style="1"/>
    <col min="15601" max="15601" width="8.42578125" style="1" customWidth="1"/>
    <col min="15602" max="15602" width="9.85546875" style="1" customWidth="1"/>
    <col min="15603" max="15603" width="7.28515625" style="1" customWidth="1"/>
    <col min="15604" max="15604" width="8" style="1" bestFit="1" customWidth="1"/>
    <col min="15605" max="15605" width="15.28515625" style="1" customWidth="1"/>
    <col min="15606" max="15606" width="18.28515625" style="1" customWidth="1"/>
    <col min="15607" max="15607" width="16.28515625" style="1" bestFit="1" customWidth="1"/>
    <col min="15608" max="15608" width="3.85546875" style="1" customWidth="1"/>
    <col min="15609" max="15610" width="11.42578125" style="1"/>
    <col min="15611" max="15611" width="8" style="1" bestFit="1" customWidth="1"/>
    <col min="15612" max="15612" width="16.140625" style="1" bestFit="1" customWidth="1"/>
    <col min="15613" max="15613" width="17.28515625" style="1" customWidth="1"/>
    <col min="15614" max="15614" width="16.28515625" style="1" bestFit="1" customWidth="1"/>
    <col min="15615" max="15856" width="11.42578125" style="1"/>
    <col min="15857" max="15857" width="8.42578125" style="1" customWidth="1"/>
    <col min="15858" max="15858" width="9.85546875" style="1" customWidth="1"/>
    <col min="15859" max="15859" width="7.28515625" style="1" customWidth="1"/>
    <col min="15860" max="15860" width="8" style="1" bestFit="1" customWidth="1"/>
    <col min="15861" max="15861" width="15.28515625" style="1" customWidth="1"/>
    <col min="15862" max="15862" width="18.28515625" style="1" customWidth="1"/>
    <col min="15863" max="15863" width="16.28515625" style="1" bestFit="1" customWidth="1"/>
    <col min="15864" max="15864" width="3.85546875" style="1" customWidth="1"/>
    <col min="15865" max="15866" width="11.42578125" style="1"/>
    <col min="15867" max="15867" width="8" style="1" bestFit="1" customWidth="1"/>
    <col min="15868" max="15868" width="16.140625" style="1" bestFit="1" customWidth="1"/>
    <col min="15869" max="15869" width="17.28515625" style="1" customWidth="1"/>
    <col min="15870" max="15870" width="16.28515625" style="1" bestFit="1" customWidth="1"/>
    <col min="15871" max="16112" width="11.42578125" style="1"/>
    <col min="16113" max="16113" width="8.42578125" style="1" customWidth="1"/>
    <col min="16114" max="16114" width="9.85546875" style="1" customWidth="1"/>
    <col min="16115" max="16115" width="7.28515625" style="1" customWidth="1"/>
    <col min="16116" max="16116" width="8" style="1" bestFit="1" customWidth="1"/>
    <col min="16117" max="16117" width="15.28515625" style="1" customWidth="1"/>
    <col min="16118" max="16118" width="18.28515625" style="1" customWidth="1"/>
    <col min="16119" max="16119" width="16.28515625" style="1" bestFit="1" customWidth="1"/>
    <col min="16120" max="16120" width="3.85546875" style="1" customWidth="1"/>
    <col min="16121" max="16122" width="11.42578125" style="1"/>
    <col min="16123" max="16123" width="8" style="1" bestFit="1" customWidth="1"/>
    <col min="16124" max="16124" width="16.140625" style="1" bestFit="1" customWidth="1"/>
    <col min="16125" max="16125" width="17.28515625" style="1" customWidth="1"/>
    <col min="16126" max="16126" width="16.28515625" style="1" bestFit="1" customWidth="1"/>
    <col min="16127" max="16384" width="11.42578125" style="1"/>
  </cols>
  <sheetData>
    <row r="1" spans="1:13" x14ac:dyDescent="0.25">
      <c r="B1" s="2"/>
    </row>
    <row r="3" spans="1:13" ht="21" x14ac:dyDescent="0.35">
      <c r="E3" s="21" t="s">
        <v>10</v>
      </c>
    </row>
    <row r="5" spans="1:13" ht="15.75" thickBot="1" x14ac:dyDescent="0.3"/>
    <row r="6" spans="1:13" ht="23.25" customHeight="1" thickBot="1" x14ac:dyDescent="0.3">
      <c r="B6" s="162">
        <f>B10</f>
        <v>43617</v>
      </c>
      <c r="C6" s="215"/>
      <c r="D6" s="33"/>
      <c r="E6" s="16"/>
      <c r="F6" s="48" t="s">
        <v>9</v>
      </c>
      <c r="G6" s="163" t="s">
        <v>11</v>
      </c>
      <c r="H6" s="164"/>
      <c r="I6" s="165"/>
    </row>
    <row r="7" spans="1:13" ht="15.75" thickBot="1" x14ac:dyDescent="0.3">
      <c r="I7" s="17"/>
    </row>
    <row r="8" spans="1:13" ht="15.75" thickBot="1" x14ac:dyDescent="0.3">
      <c r="A8" s="18"/>
      <c r="B8" s="7"/>
      <c r="C8" s="166" t="s">
        <v>0</v>
      </c>
      <c r="D8" s="167" t="s">
        <v>1</v>
      </c>
      <c r="E8" s="167"/>
      <c r="F8" s="168"/>
      <c r="G8" s="169"/>
      <c r="H8" s="170"/>
      <c r="I8" s="171"/>
    </row>
    <row r="9" spans="1:13" ht="15.75" customHeight="1" thickBot="1" x14ac:dyDescent="0.3">
      <c r="B9" s="13" t="s">
        <v>2</v>
      </c>
      <c r="C9" s="214"/>
      <c r="D9" s="59" t="s">
        <v>3</v>
      </c>
      <c r="E9" s="58" t="s">
        <v>6</v>
      </c>
      <c r="F9" s="31" t="s">
        <v>4</v>
      </c>
      <c r="G9" s="27" t="s">
        <v>5</v>
      </c>
      <c r="H9" s="20" t="s">
        <v>7</v>
      </c>
      <c r="I9" s="28" t="s">
        <v>8</v>
      </c>
    </row>
    <row r="10" spans="1:13" x14ac:dyDescent="0.25">
      <c r="B10" s="159">
        <v>43617</v>
      </c>
      <c r="C10" s="3">
        <v>1</v>
      </c>
      <c r="D10" s="49">
        <v>0.375</v>
      </c>
      <c r="E10" s="90">
        <v>2177</v>
      </c>
      <c r="F10" s="39">
        <v>6.9</v>
      </c>
      <c r="G10" s="10">
        <v>13.7</v>
      </c>
      <c r="H10" s="22">
        <f>(E10*3600)/1000</f>
        <v>7837.2</v>
      </c>
      <c r="I10" s="22">
        <f>+H10*24</f>
        <v>188092.79999999999</v>
      </c>
      <c r="J10" s="194">
        <f>+AVERAGE(I10:I12)</f>
        <v>187545.60000000001</v>
      </c>
      <c r="L10" s="205">
        <f>+AVERAGE(F10:F12)</f>
        <v>6.9000000000000012</v>
      </c>
      <c r="M10" s="205">
        <f>+AVERAGE(G10:G12)</f>
        <v>13.699999999999998</v>
      </c>
    </row>
    <row r="11" spans="1:13" x14ac:dyDescent="0.25">
      <c r="B11" s="160"/>
      <c r="C11" s="5">
        <v>2</v>
      </c>
      <c r="D11" s="50">
        <v>0.54166666666666663</v>
      </c>
      <c r="E11" s="91">
        <v>2180</v>
      </c>
      <c r="F11" s="40">
        <v>6.9</v>
      </c>
      <c r="G11" s="11">
        <v>13.7</v>
      </c>
      <c r="H11" s="23">
        <f>(E11*3600)/1000</f>
        <v>7848</v>
      </c>
      <c r="I11" s="23">
        <f t="shared" ref="I11:I61" si="0">+H11*24</f>
        <v>188352</v>
      </c>
      <c r="L11" s="205"/>
      <c r="M11" s="205"/>
    </row>
    <row r="12" spans="1:13" ht="15.75" customHeight="1" thickBot="1" x14ac:dyDescent="0.3">
      <c r="B12" s="161"/>
      <c r="C12" s="12">
        <v>3</v>
      </c>
      <c r="D12" s="51">
        <v>0.66666666666666663</v>
      </c>
      <c r="E12" s="92">
        <v>2155</v>
      </c>
      <c r="F12" s="41">
        <v>6.9</v>
      </c>
      <c r="G12" s="62">
        <v>13.7</v>
      </c>
      <c r="H12" s="25">
        <f>(E12*3600)/1000</f>
        <v>7758</v>
      </c>
      <c r="I12" s="25">
        <f t="shared" si="0"/>
        <v>186192</v>
      </c>
      <c r="L12" s="205"/>
      <c r="M12" s="205"/>
    </row>
    <row r="13" spans="1:13" ht="15" customHeight="1" x14ac:dyDescent="0.25">
      <c r="A13" s="1"/>
      <c r="B13" s="172">
        <f>B10+1</f>
        <v>43618</v>
      </c>
      <c r="C13" s="3">
        <v>1</v>
      </c>
      <c r="D13" s="56">
        <v>8.3333333333333329E-2</v>
      </c>
      <c r="E13" s="93">
        <v>2212</v>
      </c>
      <c r="F13" s="140">
        <v>6.9</v>
      </c>
      <c r="G13" s="117">
        <v>13.6</v>
      </c>
      <c r="H13" s="57">
        <f>(E13*3600)/1000</f>
        <v>7963.2</v>
      </c>
      <c r="I13" s="57">
        <f t="shared" ref="I13:I23" si="1">+H13*24</f>
        <v>191116.79999999999</v>
      </c>
      <c r="J13" s="194">
        <f>+AVERAGE(I13:I15)</f>
        <v>199929.60000000001</v>
      </c>
      <c r="L13" s="205">
        <f>+AVERAGE(F13:F15)</f>
        <v>6.9000000000000012</v>
      </c>
      <c r="M13" s="205">
        <f>+AVERAGE(G13:G15)</f>
        <v>13.6</v>
      </c>
    </row>
    <row r="14" spans="1:13" ht="15" customHeight="1" x14ac:dyDescent="0.25">
      <c r="A14" s="1"/>
      <c r="B14" s="173"/>
      <c r="C14" s="14">
        <v>2</v>
      </c>
      <c r="D14" s="50">
        <v>0.375</v>
      </c>
      <c r="E14" s="94">
        <v>2418</v>
      </c>
      <c r="F14" s="40">
        <v>6.9</v>
      </c>
      <c r="G14" s="118">
        <v>13.6</v>
      </c>
      <c r="H14" s="35">
        <f>(E14*3600)/1000</f>
        <v>8704.7999999999993</v>
      </c>
      <c r="I14" s="35">
        <f t="shared" si="1"/>
        <v>208915.19999999998</v>
      </c>
      <c r="L14" s="205"/>
      <c r="M14" s="205"/>
    </row>
    <row r="15" spans="1:13" ht="15" customHeight="1" thickBot="1" x14ac:dyDescent="0.3">
      <c r="A15" s="1"/>
      <c r="B15" s="174"/>
      <c r="C15" s="63">
        <v>3</v>
      </c>
      <c r="D15" s="64">
        <v>0.41666666666666669</v>
      </c>
      <c r="E15" s="95">
        <v>2312</v>
      </c>
      <c r="F15" s="141">
        <v>6.9</v>
      </c>
      <c r="G15" s="119">
        <v>13.6</v>
      </c>
      <c r="H15" s="84">
        <f>(E15*3600)/1000</f>
        <v>8323.2000000000007</v>
      </c>
      <c r="I15" s="84">
        <f t="shared" si="1"/>
        <v>199756.80000000002</v>
      </c>
      <c r="L15" s="205"/>
      <c r="M15" s="205"/>
    </row>
    <row r="16" spans="1:13" ht="15" customHeight="1" x14ac:dyDescent="0.25">
      <c r="A16" s="1"/>
      <c r="B16" s="185">
        <f>B13+1</f>
        <v>43619</v>
      </c>
      <c r="C16" s="14">
        <v>1</v>
      </c>
      <c r="D16" s="83">
        <v>8.3333333333333329E-2</v>
      </c>
      <c r="E16" s="96">
        <v>2268</v>
      </c>
      <c r="F16" s="82">
        <v>7</v>
      </c>
      <c r="G16" s="120">
        <v>13.6</v>
      </c>
      <c r="H16" s="26">
        <f>(E16*3600)/1000</f>
        <v>8164.8</v>
      </c>
      <c r="I16" s="38">
        <f t="shared" si="1"/>
        <v>195955.20000000001</v>
      </c>
      <c r="J16" s="194">
        <f>+AVERAGE(I16:I23)</f>
        <v>191613.59999999998</v>
      </c>
      <c r="L16" s="205">
        <f>+AVERAGE(F16:F23)</f>
        <v>7</v>
      </c>
      <c r="M16" s="205">
        <f>+AVERAGE(G16:G23)</f>
        <v>13.687500000000002</v>
      </c>
    </row>
    <row r="17" spans="1:13" ht="15" customHeight="1" x14ac:dyDescent="0.25">
      <c r="A17" s="1"/>
      <c r="B17" s="185"/>
      <c r="C17" s="5">
        <v>2</v>
      </c>
      <c r="D17" s="66">
        <v>0.375</v>
      </c>
      <c r="E17" s="94">
        <v>2134</v>
      </c>
      <c r="F17" s="40">
        <v>7</v>
      </c>
      <c r="G17" s="118">
        <v>13.7</v>
      </c>
      <c r="H17" s="23">
        <f>(E17*3600)/1000</f>
        <v>7682.4</v>
      </c>
      <c r="I17" s="35">
        <f t="shared" si="1"/>
        <v>184377.59999999998</v>
      </c>
      <c r="L17" s="205"/>
      <c r="M17" s="205"/>
    </row>
    <row r="18" spans="1:13" ht="15" customHeight="1" x14ac:dyDescent="0.25">
      <c r="A18" s="1"/>
      <c r="B18" s="185"/>
      <c r="C18" s="5">
        <v>3</v>
      </c>
      <c r="D18" s="66">
        <v>0.41666666666666669</v>
      </c>
      <c r="E18" s="94">
        <v>2256</v>
      </c>
      <c r="F18" s="40">
        <v>7</v>
      </c>
      <c r="G18" s="118">
        <v>13.7</v>
      </c>
      <c r="H18" s="23">
        <f>(E18*3600)/1000</f>
        <v>8121.6</v>
      </c>
      <c r="I18" s="35">
        <f t="shared" si="1"/>
        <v>194918.40000000002</v>
      </c>
      <c r="L18" s="205"/>
      <c r="M18" s="205"/>
    </row>
    <row r="19" spans="1:13" ht="15" customHeight="1" x14ac:dyDescent="0.25">
      <c r="A19" s="1"/>
      <c r="B19" s="185"/>
      <c r="C19" s="5">
        <v>4</v>
      </c>
      <c r="D19" s="66">
        <v>0.5</v>
      </c>
      <c r="E19" s="94">
        <v>2278</v>
      </c>
      <c r="F19" s="40">
        <v>7</v>
      </c>
      <c r="G19" s="118">
        <v>13.7</v>
      </c>
      <c r="H19" s="23">
        <f>(E19*3600)/1000</f>
        <v>8200.7999999999993</v>
      </c>
      <c r="I19" s="35">
        <f t="shared" si="1"/>
        <v>196819.19999999998</v>
      </c>
      <c r="L19" s="205"/>
      <c r="M19" s="205"/>
    </row>
    <row r="20" spans="1:13" ht="15" customHeight="1" x14ac:dyDescent="0.25">
      <c r="A20" s="1"/>
      <c r="B20" s="185"/>
      <c r="C20" s="5">
        <v>5</v>
      </c>
      <c r="D20" s="66">
        <v>0.54166666666666663</v>
      </c>
      <c r="E20" s="94">
        <v>2298</v>
      </c>
      <c r="F20" s="40">
        <v>7</v>
      </c>
      <c r="G20" s="118">
        <v>13.7</v>
      </c>
      <c r="H20" s="23">
        <f>(E20*3600)/1000</f>
        <v>8272.7999999999993</v>
      </c>
      <c r="I20" s="35">
        <f t="shared" si="1"/>
        <v>198547.19999999998</v>
      </c>
      <c r="L20" s="205"/>
      <c r="M20" s="205"/>
    </row>
    <row r="21" spans="1:13" ht="15" customHeight="1" x14ac:dyDescent="0.25">
      <c r="A21" s="1"/>
      <c r="B21" s="185"/>
      <c r="C21" s="5">
        <v>6</v>
      </c>
      <c r="D21" s="66">
        <v>0.66666666666666663</v>
      </c>
      <c r="E21" s="94">
        <v>2053</v>
      </c>
      <c r="F21" s="40">
        <v>7</v>
      </c>
      <c r="G21" s="118">
        <v>13.7</v>
      </c>
      <c r="H21" s="23">
        <f>(E21*3600)/1000</f>
        <v>7390.8</v>
      </c>
      <c r="I21" s="35">
        <f t="shared" si="1"/>
        <v>177379.20000000001</v>
      </c>
      <c r="L21" s="205"/>
      <c r="M21" s="205"/>
    </row>
    <row r="22" spans="1:13" ht="15" customHeight="1" x14ac:dyDescent="0.25">
      <c r="A22" s="1"/>
      <c r="B22" s="185"/>
      <c r="C22" s="5">
        <v>7</v>
      </c>
      <c r="D22" s="67">
        <v>0.75</v>
      </c>
      <c r="E22" s="94">
        <v>2223</v>
      </c>
      <c r="F22" s="40">
        <v>7</v>
      </c>
      <c r="G22" s="118">
        <v>13.7</v>
      </c>
      <c r="H22" s="23">
        <f>(E22*3600)/1000</f>
        <v>8002.8</v>
      </c>
      <c r="I22" s="35">
        <f t="shared" si="1"/>
        <v>192067.20000000001</v>
      </c>
      <c r="L22" s="205"/>
      <c r="M22" s="205"/>
    </row>
    <row r="23" spans="1:13" ht="15" customHeight="1" thickBot="1" x14ac:dyDescent="0.3">
      <c r="A23" s="1"/>
      <c r="B23" s="186"/>
      <c r="C23" s="8">
        <v>8</v>
      </c>
      <c r="D23" s="52">
        <v>0.83333333333333337</v>
      </c>
      <c r="E23" s="97">
        <v>2232</v>
      </c>
      <c r="F23" s="42">
        <v>7</v>
      </c>
      <c r="G23" s="121">
        <v>13.7</v>
      </c>
      <c r="H23" s="23">
        <f>(E23*3600)/1000</f>
        <v>8035.2</v>
      </c>
      <c r="I23" s="35">
        <f t="shared" si="1"/>
        <v>192844.79999999999</v>
      </c>
      <c r="L23" s="205"/>
      <c r="M23" s="205"/>
    </row>
    <row r="24" spans="1:13" ht="15" customHeight="1" x14ac:dyDescent="0.25">
      <c r="B24" s="180">
        <f>B16+1</f>
        <v>43620</v>
      </c>
      <c r="C24" s="3">
        <v>1</v>
      </c>
      <c r="D24" s="49">
        <v>0.375</v>
      </c>
      <c r="E24" s="90">
        <v>1927</v>
      </c>
      <c r="F24" s="39">
        <v>7</v>
      </c>
      <c r="G24" s="10">
        <v>13.6</v>
      </c>
      <c r="H24" s="34">
        <f>(E24*3600)/1000</f>
        <v>6937.2</v>
      </c>
      <c r="I24" s="195">
        <f t="shared" si="0"/>
        <v>166492.79999999999</v>
      </c>
      <c r="J24" s="194">
        <f>+AVERAGE(I24:I26)</f>
        <v>173865.60000000001</v>
      </c>
      <c r="K24" s="199">
        <f>+AVERAGE(I24:I31)</f>
        <v>175068</v>
      </c>
      <c r="L24" s="205">
        <f>+AVERAGE(F24:F26)</f>
        <v>7</v>
      </c>
      <c r="M24" s="205">
        <f>+AVERAGE(G24:G26)</f>
        <v>13.6</v>
      </c>
    </row>
    <row r="25" spans="1:13" ht="15" customHeight="1" x14ac:dyDescent="0.25">
      <c r="B25" s="181"/>
      <c r="C25" s="14">
        <v>2</v>
      </c>
      <c r="D25" s="50">
        <v>0.54166666666666663</v>
      </c>
      <c r="E25" s="91">
        <v>2189</v>
      </c>
      <c r="F25" s="82">
        <v>7</v>
      </c>
      <c r="G25" s="11">
        <v>13.6</v>
      </c>
      <c r="H25" s="35">
        <f>(E25*3600)/1000</f>
        <v>7880.4</v>
      </c>
      <c r="I25" s="196">
        <f t="shared" si="0"/>
        <v>189129.59999999998</v>
      </c>
      <c r="L25" s="205"/>
      <c r="M25" s="205"/>
    </row>
    <row r="26" spans="1:13" ht="15" customHeight="1" thickBot="1" x14ac:dyDescent="0.3">
      <c r="B26" s="182"/>
      <c r="C26" s="8">
        <v>3</v>
      </c>
      <c r="D26" s="54">
        <v>0.66666666666666663</v>
      </c>
      <c r="E26" s="98">
        <v>1921</v>
      </c>
      <c r="F26" s="42">
        <v>7</v>
      </c>
      <c r="G26" s="122">
        <v>13.6</v>
      </c>
      <c r="H26" s="37">
        <f>(E26*3600)/1000</f>
        <v>6915.6</v>
      </c>
      <c r="I26" s="197">
        <f t="shared" si="0"/>
        <v>165974.40000000002</v>
      </c>
      <c r="L26" s="205"/>
      <c r="M26" s="205"/>
    </row>
    <row r="27" spans="1:13" ht="15" customHeight="1" x14ac:dyDescent="0.25">
      <c r="A27" s="1"/>
      <c r="B27" s="159">
        <f>B24+1</f>
        <v>43621</v>
      </c>
      <c r="C27" s="3">
        <v>1</v>
      </c>
      <c r="D27" s="49">
        <v>0.375</v>
      </c>
      <c r="E27" s="90">
        <v>1940</v>
      </c>
      <c r="F27" s="39">
        <v>6.9</v>
      </c>
      <c r="G27" s="123">
        <v>13.6</v>
      </c>
      <c r="H27" s="22">
        <f>(E27*3600)/1000</f>
        <v>6984</v>
      </c>
      <c r="I27" s="195">
        <f t="shared" si="0"/>
        <v>167616</v>
      </c>
      <c r="J27" s="194">
        <f>+AVERAGE(I27:I29)</f>
        <v>175593.60000000001</v>
      </c>
      <c r="L27" s="205">
        <f>+AVERAGE(F27:F29)</f>
        <v>6.9000000000000012</v>
      </c>
      <c r="M27" s="205">
        <f>+AVERAGE(G27:G29)</f>
        <v>13.6</v>
      </c>
    </row>
    <row r="28" spans="1:13" x14ac:dyDescent="0.25">
      <c r="A28" s="1"/>
      <c r="B28" s="160"/>
      <c r="C28" s="5">
        <v>2</v>
      </c>
      <c r="D28" s="50">
        <v>0.54166666666666663</v>
      </c>
      <c r="E28" s="91">
        <v>2080</v>
      </c>
      <c r="F28" s="40">
        <v>6.9</v>
      </c>
      <c r="G28" s="118">
        <v>13.6</v>
      </c>
      <c r="H28" s="23">
        <f>(E28*3600)/1000</f>
        <v>7488</v>
      </c>
      <c r="I28" s="196">
        <f t="shared" si="0"/>
        <v>179712</v>
      </c>
      <c r="L28" s="205"/>
      <c r="M28" s="205"/>
    </row>
    <row r="29" spans="1:13" ht="15.75" thickBot="1" x14ac:dyDescent="0.3">
      <c r="A29" s="1"/>
      <c r="B29" s="183"/>
      <c r="C29" s="8">
        <v>3</v>
      </c>
      <c r="D29" s="54">
        <v>0.66666666666666663</v>
      </c>
      <c r="E29" s="98">
        <v>2077</v>
      </c>
      <c r="F29" s="42">
        <v>6.9</v>
      </c>
      <c r="G29" s="121">
        <v>13.6</v>
      </c>
      <c r="H29" s="24">
        <f>(E29*3600)/1000</f>
        <v>7477.2</v>
      </c>
      <c r="I29" s="197">
        <f t="shared" si="0"/>
        <v>179452.79999999999</v>
      </c>
      <c r="L29" s="205"/>
      <c r="M29" s="205"/>
    </row>
    <row r="30" spans="1:13" ht="15" customHeight="1" x14ac:dyDescent="0.25">
      <c r="A30" s="1"/>
      <c r="B30" s="184">
        <f>B27+1</f>
        <v>43622</v>
      </c>
      <c r="C30" s="29">
        <v>1</v>
      </c>
      <c r="D30" s="53">
        <v>0.375</v>
      </c>
      <c r="E30" s="99">
        <v>1998</v>
      </c>
      <c r="F30" s="142">
        <v>6.8</v>
      </c>
      <c r="G30" s="124">
        <v>13.6</v>
      </c>
      <c r="H30" s="26">
        <f>(E30*3600)/1000</f>
        <v>7192.8</v>
      </c>
      <c r="I30" s="198">
        <f t="shared" ref="I30:I35" si="2">+H30*24</f>
        <v>172627.20000000001</v>
      </c>
      <c r="J30" s="194">
        <f>+AVERAGE(I30:I32)</f>
        <v>174614.39999999999</v>
      </c>
      <c r="L30" s="205">
        <f>+AVERAGE(F30:F32)</f>
        <v>6.8</v>
      </c>
      <c r="M30" s="205">
        <f>+AVERAGE(G30:G32)</f>
        <v>13.6</v>
      </c>
    </row>
    <row r="31" spans="1:13" ht="15" customHeight="1" x14ac:dyDescent="0.25">
      <c r="A31" s="1"/>
      <c r="B31" s="160"/>
      <c r="C31" s="30">
        <v>2</v>
      </c>
      <c r="D31" s="50">
        <v>0.54166666666666663</v>
      </c>
      <c r="E31" s="100">
        <v>2078</v>
      </c>
      <c r="F31" s="41">
        <v>6.8</v>
      </c>
      <c r="G31" s="125">
        <v>13.6</v>
      </c>
      <c r="H31" s="23">
        <f>(E31*3600)/1000</f>
        <v>7480.8</v>
      </c>
      <c r="I31" s="196">
        <f t="shared" si="2"/>
        <v>179539.20000000001</v>
      </c>
      <c r="L31" s="205"/>
      <c r="M31" s="205"/>
    </row>
    <row r="32" spans="1:13" ht="15.75" customHeight="1" thickBot="1" x14ac:dyDescent="0.3">
      <c r="A32" s="1"/>
      <c r="B32" s="183"/>
      <c r="C32" s="46">
        <v>3</v>
      </c>
      <c r="D32" s="51">
        <v>0.66666666666666663</v>
      </c>
      <c r="E32" s="101">
        <v>1987</v>
      </c>
      <c r="F32" s="42">
        <v>6.8</v>
      </c>
      <c r="G32" s="121">
        <v>13.6</v>
      </c>
      <c r="H32" s="24">
        <f>(E32*3600)/1000</f>
        <v>7153.2</v>
      </c>
      <c r="I32" s="24">
        <f t="shared" si="2"/>
        <v>171676.79999999999</v>
      </c>
      <c r="L32" s="205"/>
      <c r="M32" s="205"/>
    </row>
    <row r="33" spans="1:13" ht="15" customHeight="1" x14ac:dyDescent="0.25">
      <c r="A33" s="1"/>
      <c r="B33" s="172">
        <f>B30+1</f>
        <v>43623</v>
      </c>
      <c r="C33" s="3">
        <v>1</v>
      </c>
      <c r="D33" s="56">
        <v>8.3333333333333329E-2</v>
      </c>
      <c r="E33" s="93">
        <v>2139</v>
      </c>
      <c r="F33" s="140">
        <v>7</v>
      </c>
      <c r="G33" s="117">
        <v>13.4</v>
      </c>
      <c r="H33" s="57">
        <f>(E33*3600)/1000</f>
        <v>7700.4</v>
      </c>
      <c r="I33" s="200">
        <f t="shared" si="2"/>
        <v>184809.59999999998</v>
      </c>
      <c r="J33" s="194">
        <f>+AVERAGE(I33:I35)</f>
        <v>178675.19999999998</v>
      </c>
      <c r="K33" s="199">
        <f>+AVERAGE(I33:I40)</f>
        <v>173404.79999999999</v>
      </c>
      <c r="L33" s="205">
        <f>+AVERAGE(F33:F35)</f>
        <v>7</v>
      </c>
      <c r="M33" s="205">
        <f>+AVERAGE(G33:G35)</f>
        <v>13.4</v>
      </c>
    </row>
    <row r="34" spans="1:13" ht="15" customHeight="1" x14ac:dyDescent="0.25">
      <c r="A34" s="1"/>
      <c r="B34" s="173"/>
      <c r="C34" s="14">
        <v>2</v>
      </c>
      <c r="D34" s="50">
        <v>0.375</v>
      </c>
      <c r="E34" s="94">
        <v>2078</v>
      </c>
      <c r="F34" s="40">
        <v>7</v>
      </c>
      <c r="G34" s="118">
        <v>13.4</v>
      </c>
      <c r="H34" s="35">
        <f>(E34*3600)/1000</f>
        <v>7480.8</v>
      </c>
      <c r="I34" s="201">
        <f t="shared" si="2"/>
        <v>179539.20000000001</v>
      </c>
      <c r="L34" s="205"/>
      <c r="M34" s="205"/>
    </row>
    <row r="35" spans="1:13" ht="15" customHeight="1" thickBot="1" x14ac:dyDescent="0.3">
      <c r="A35" s="1"/>
      <c r="B35" s="174"/>
      <c r="C35" s="63">
        <v>3</v>
      </c>
      <c r="D35" s="64">
        <v>0.41666666666666669</v>
      </c>
      <c r="E35" s="95">
        <v>1987</v>
      </c>
      <c r="F35" s="82">
        <v>7</v>
      </c>
      <c r="G35" s="120">
        <v>13.4</v>
      </c>
      <c r="H35" s="38">
        <f>(E35*3600)/1000</f>
        <v>7153.2</v>
      </c>
      <c r="I35" s="202">
        <f t="shared" si="2"/>
        <v>171676.79999999999</v>
      </c>
      <c r="L35" s="205"/>
      <c r="M35" s="205"/>
    </row>
    <row r="36" spans="1:13" ht="15" customHeight="1" x14ac:dyDescent="0.25">
      <c r="A36" s="1"/>
      <c r="B36" s="153">
        <f>B33+1</f>
        <v>43624</v>
      </c>
      <c r="C36" s="44">
        <v>1</v>
      </c>
      <c r="D36" s="49">
        <v>0.375</v>
      </c>
      <c r="E36" s="90">
        <v>1768</v>
      </c>
      <c r="F36" s="39">
        <v>6.6</v>
      </c>
      <c r="G36" s="126">
        <v>13.4</v>
      </c>
      <c r="H36" s="22">
        <f>(E36*3600)/1000</f>
        <v>6364.8</v>
      </c>
      <c r="I36" s="195">
        <f>+H36*24</f>
        <v>152755.20000000001</v>
      </c>
      <c r="J36" s="194">
        <f>+AVERAGE(I36:I38)</f>
        <v>169977.60000000001</v>
      </c>
      <c r="L36" s="205">
        <f>+AVERAGE(F36:F38)</f>
        <v>6.5999999999999988</v>
      </c>
      <c r="M36" s="205">
        <f>+AVERAGE(G36:G38)</f>
        <v>13.4</v>
      </c>
    </row>
    <row r="37" spans="1:13" ht="15" customHeight="1" x14ac:dyDescent="0.25">
      <c r="A37" s="1"/>
      <c r="B37" s="154"/>
      <c r="C37" s="30">
        <v>2</v>
      </c>
      <c r="D37" s="50">
        <v>0.54166666666666663</v>
      </c>
      <c r="E37" s="91">
        <v>1999</v>
      </c>
      <c r="F37" s="40">
        <v>6.6</v>
      </c>
      <c r="G37" s="127">
        <v>13.4</v>
      </c>
      <c r="H37" s="23">
        <f>(E37*3600)/1000</f>
        <v>7196.4</v>
      </c>
      <c r="I37" s="196">
        <f>+H37*24</f>
        <v>172713.59999999998</v>
      </c>
      <c r="L37" s="205"/>
      <c r="M37" s="205"/>
    </row>
    <row r="38" spans="1:13" ht="15.75" customHeight="1" thickBot="1" x14ac:dyDescent="0.3">
      <c r="A38" s="1"/>
      <c r="B38" s="154"/>
      <c r="C38" s="47">
        <v>3</v>
      </c>
      <c r="D38" s="51">
        <v>0.66666666666666663</v>
      </c>
      <c r="E38" s="92">
        <v>2135</v>
      </c>
      <c r="F38" s="41">
        <v>6.6</v>
      </c>
      <c r="G38" s="128">
        <v>13.4</v>
      </c>
      <c r="H38" s="25">
        <f>(E38*3600)/1000</f>
        <v>7686</v>
      </c>
      <c r="I38" s="203">
        <f>+H38*24</f>
        <v>184464</v>
      </c>
      <c r="L38" s="205"/>
      <c r="M38" s="205"/>
    </row>
    <row r="39" spans="1:13" ht="15" customHeight="1" x14ac:dyDescent="0.25">
      <c r="A39" s="1"/>
      <c r="B39" s="172">
        <f>B36+1</f>
        <v>43625</v>
      </c>
      <c r="C39" s="44">
        <v>1</v>
      </c>
      <c r="D39" s="49">
        <v>0.375</v>
      </c>
      <c r="E39" s="143">
        <v>1980</v>
      </c>
      <c r="F39" s="39">
        <v>6.5</v>
      </c>
      <c r="G39" s="10">
        <v>13.2</v>
      </c>
      <c r="H39" s="22">
        <f>(E39*3600)/1000</f>
        <v>7128</v>
      </c>
      <c r="I39" s="195">
        <f t="shared" si="0"/>
        <v>171072</v>
      </c>
      <c r="J39" s="194">
        <f>+AVERAGE(I39:I41)</f>
        <v>171849.60000000001</v>
      </c>
      <c r="L39" s="205">
        <f>+AVERAGE(F39:F41)</f>
        <v>6.5</v>
      </c>
      <c r="M39" s="205">
        <f>+AVERAGE(G39:G41)</f>
        <v>13.199999999999998</v>
      </c>
    </row>
    <row r="40" spans="1:13" ht="15" customHeight="1" x14ac:dyDescent="0.25">
      <c r="A40" s="1"/>
      <c r="B40" s="173"/>
      <c r="C40" s="30">
        <v>2</v>
      </c>
      <c r="D40" s="50">
        <v>0.54166666666666663</v>
      </c>
      <c r="E40" s="144">
        <v>1970</v>
      </c>
      <c r="F40" s="40">
        <v>6.5</v>
      </c>
      <c r="G40" s="11">
        <v>13.2</v>
      </c>
      <c r="H40" s="23">
        <f>(E40*3600)/1000</f>
        <v>7092</v>
      </c>
      <c r="I40" s="196">
        <f t="shared" si="0"/>
        <v>170208</v>
      </c>
      <c r="L40" s="205"/>
      <c r="M40" s="205"/>
    </row>
    <row r="41" spans="1:13" ht="15" customHeight="1" thickBot="1" x14ac:dyDescent="0.3">
      <c r="A41" s="1"/>
      <c r="B41" s="174"/>
      <c r="C41" s="45">
        <v>3</v>
      </c>
      <c r="D41" s="54">
        <v>0.66666666666666663</v>
      </c>
      <c r="E41" s="145">
        <v>2017</v>
      </c>
      <c r="F41" s="142">
        <v>6.5</v>
      </c>
      <c r="G41" s="62">
        <v>13.2</v>
      </c>
      <c r="H41" s="25">
        <f>(E41*3600)/1000</f>
        <v>7261.2</v>
      </c>
      <c r="I41" s="25">
        <f t="shared" si="0"/>
        <v>174268.79999999999</v>
      </c>
      <c r="L41" s="205"/>
      <c r="M41" s="205"/>
    </row>
    <row r="42" spans="1:13" ht="15" customHeight="1" x14ac:dyDescent="0.25">
      <c r="A42" s="1"/>
      <c r="B42" s="187">
        <f>B39+1</f>
        <v>43626</v>
      </c>
      <c r="C42" s="3">
        <v>1</v>
      </c>
      <c r="D42" s="65">
        <v>8.3333333333333329E-2</v>
      </c>
      <c r="E42" s="103">
        <v>1928</v>
      </c>
      <c r="F42" s="39">
        <v>6.5</v>
      </c>
      <c r="G42" s="123">
        <v>13.1</v>
      </c>
      <c r="H42" s="22">
        <f>(E42*3600)/1000</f>
        <v>6940.8</v>
      </c>
      <c r="I42" s="34">
        <f t="shared" ref="I42:I49" si="3">+H42*24</f>
        <v>166579.20000000001</v>
      </c>
      <c r="J42" s="194">
        <f>+AVERAGE(I42:I49)</f>
        <v>174474</v>
      </c>
      <c r="L42" s="205">
        <f>+AVERAGE(F42:F49)</f>
        <v>6.5</v>
      </c>
      <c r="M42" s="205">
        <f>+AVERAGE(G42:G49)</f>
        <v>13.099999999999998</v>
      </c>
    </row>
    <row r="43" spans="1:13" ht="15" customHeight="1" x14ac:dyDescent="0.25">
      <c r="A43" s="1"/>
      <c r="B43" s="185"/>
      <c r="C43" s="5">
        <v>2</v>
      </c>
      <c r="D43" s="66">
        <v>0.375</v>
      </c>
      <c r="E43" s="94">
        <v>1837</v>
      </c>
      <c r="F43" s="40">
        <v>6.5</v>
      </c>
      <c r="G43" s="118">
        <v>13.1</v>
      </c>
      <c r="H43" s="23">
        <f>(E43*3600)/1000</f>
        <v>6613.2</v>
      </c>
      <c r="I43" s="35">
        <f t="shared" si="3"/>
        <v>158716.79999999999</v>
      </c>
      <c r="L43" s="205"/>
      <c r="M43" s="205"/>
    </row>
    <row r="44" spans="1:13" ht="15" customHeight="1" x14ac:dyDescent="0.25">
      <c r="A44" s="1"/>
      <c r="B44" s="185"/>
      <c r="C44" s="5">
        <v>3</v>
      </c>
      <c r="D44" s="66">
        <v>0.41666666666666669</v>
      </c>
      <c r="E44" s="94">
        <v>1954</v>
      </c>
      <c r="F44" s="40">
        <v>6.5</v>
      </c>
      <c r="G44" s="118">
        <v>13.1</v>
      </c>
      <c r="H44" s="23">
        <f>(E44*3600)/1000</f>
        <v>7034.4</v>
      </c>
      <c r="I44" s="35">
        <f t="shared" si="3"/>
        <v>168825.59999999998</v>
      </c>
      <c r="L44" s="205"/>
      <c r="M44" s="205"/>
    </row>
    <row r="45" spans="1:13" ht="15" customHeight="1" x14ac:dyDescent="0.25">
      <c r="A45" s="1"/>
      <c r="B45" s="185"/>
      <c r="C45" s="5">
        <v>4</v>
      </c>
      <c r="D45" s="66">
        <v>0.5</v>
      </c>
      <c r="E45" s="94">
        <v>1998</v>
      </c>
      <c r="F45" s="40">
        <v>6.5</v>
      </c>
      <c r="G45" s="118">
        <v>13.1</v>
      </c>
      <c r="H45" s="23">
        <f>(E45*3600)/1000</f>
        <v>7192.8</v>
      </c>
      <c r="I45" s="35">
        <f t="shared" si="3"/>
        <v>172627.20000000001</v>
      </c>
      <c r="L45" s="205"/>
      <c r="M45" s="205"/>
    </row>
    <row r="46" spans="1:13" ht="15" customHeight="1" x14ac:dyDescent="0.25">
      <c r="A46" s="1"/>
      <c r="B46" s="185"/>
      <c r="C46" s="5">
        <v>5</v>
      </c>
      <c r="D46" s="66">
        <v>0.54166666666666663</v>
      </c>
      <c r="E46" s="94">
        <v>1945</v>
      </c>
      <c r="F46" s="40">
        <v>6.5</v>
      </c>
      <c r="G46" s="118">
        <v>13.1</v>
      </c>
      <c r="H46" s="23">
        <f>(E46*3600)/1000</f>
        <v>7002</v>
      </c>
      <c r="I46" s="35">
        <f t="shared" si="3"/>
        <v>168048</v>
      </c>
      <c r="L46" s="205"/>
      <c r="M46" s="205"/>
    </row>
    <row r="47" spans="1:13" ht="15" customHeight="1" x14ac:dyDescent="0.25">
      <c r="A47" s="1"/>
      <c r="B47" s="185"/>
      <c r="C47" s="5">
        <v>6</v>
      </c>
      <c r="D47" s="66">
        <v>0.66666666666666663</v>
      </c>
      <c r="E47" s="94">
        <v>2179</v>
      </c>
      <c r="F47" s="40">
        <v>6.5</v>
      </c>
      <c r="G47" s="118">
        <v>13.1</v>
      </c>
      <c r="H47" s="23">
        <f>(E47*3600)/1000</f>
        <v>7844.4</v>
      </c>
      <c r="I47" s="35">
        <f t="shared" si="3"/>
        <v>188265.59999999998</v>
      </c>
      <c r="L47" s="205"/>
      <c r="M47" s="205"/>
    </row>
    <row r="48" spans="1:13" ht="15" customHeight="1" x14ac:dyDescent="0.25">
      <c r="A48" s="1"/>
      <c r="B48" s="185"/>
      <c r="C48" s="5">
        <v>7</v>
      </c>
      <c r="D48" s="67">
        <v>0.75</v>
      </c>
      <c r="E48" s="94">
        <v>2145</v>
      </c>
      <c r="F48" s="40">
        <v>6.5</v>
      </c>
      <c r="G48" s="118">
        <v>13.1</v>
      </c>
      <c r="H48" s="23">
        <f>(E48*3600)/1000</f>
        <v>7722</v>
      </c>
      <c r="I48" s="35">
        <f t="shared" si="3"/>
        <v>185328</v>
      </c>
      <c r="L48" s="205"/>
      <c r="M48" s="205"/>
    </row>
    <row r="49" spans="1:13" ht="15" customHeight="1" thickBot="1" x14ac:dyDescent="0.3">
      <c r="A49" s="1"/>
      <c r="B49" s="186"/>
      <c r="C49" s="8">
        <v>8</v>
      </c>
      <c r="D49" s="52">
        <v>0.83333333333333337</v>
      </c>
      <c r="E49" s="97">
        <v>2169</v>
      </c>
      <c r="F49" s="42">
        <v>6.5</v>
      </c>
      <c r="G49" s="121">
        <v>13.1</v>
      </c>
      <c r="H49" s="24">
        <f>(E49*3600)/1000</f>
        <v>7808.4</v>
      </c>
      <c r="I49" s="37">
        <f t="shared" si="3"/>
        <v>187401.59999999998</v>
      </c>
      <c r="L49" s="205"/>
      <c r="M49" s="205"/>
    </row>
    <row r="50" spans="1:13" ht="15" customHeight="1" x14ac:dyDescent="0.25">
      <c r="A50" s="1"/>
      <c r="B50" s="153">
        <f>B42+1</f>
        <v>43627</v>
      </c>
      <c r="C50" s="44">
        <v>1</v>
      </c>
      <c r="D50" s="49">
        <v>0.375</v>
      </c>
      <c r="E50" s="90">
        <v>1923</v>
      </c>
      <c r="F50" s="39">
        <v>6.8</v>
      </c>
      <c r="G50" s="147">
        <v>13</v>
      </c>
      <c r="H50" s="34">
        <f>(E50*3600)/1000</f>
        <v>6922.8</v>
      </c>
      <c r="I50" s="195">
        <f>+H50*24</f>
        <v>166147.20000000001</v>
      </c>
      <c r="J50" s="194">
        <f>+AVERAGE(I50:I52)</f>
        <v>186624</v>
      </c>
      <c r="K50" s="199">
        <f>+AVERAGE(I50:I57)</f>
        <v>179895.6</v>
      </c>
      <c r="L50" s="205">
        <f>+AVERAGE(F50:F52)</f>
        <v>6.8</v>
      </c>
      <c r="M50" s="205">
        <f>+AVERAGE(G50:G52)</f>
        <v>13</v>
      </c>
    </row>
    <row r="51" spans="1:13" ht="15.75" customHeight="1" x14ac:dyDescent="0.25">
      <c r="A51" s="1"/>
      <c r="B51" s="154"/>
      <c r="C51" s="30">
        <v>2</v>
      </c>
      <c r="D51" s="50">
        <v>0.54166666666666663</v>
      </c>
      <c r="E51" s="91">
        <v>2138</v>
      </c>
      <c r="F51" s="40">
        <v>6.8</v>
      </c>
      <c r="G51" s="148">
        <v>13</v>
      </c>
      <c r="H51" s="35">
        <f>(E51*3600)/1000</f>
        <v>7696.8</v>
      </c>
      <c r="I51" s="196">
        <f>+H51*24</f>
        <v>184723.20000000001</v>
      </c>
      <c r="L51" s="205"/>
      <c r="M51" s="205"/>
    </row>
    <row r="52" spans="1:13" ht="15" customHeight="1" thickBot="1" x14ac:dyDescent="0.3">
      <c r="A52" s="1"/>
      <c r="B52" s="154"/>
      <c r="C52" s="47">
        <v>3</v>
      </c>
      <c r="D52" s="55">
        <v>0.66666666666666663</v>
      </c>
      <c r="E52" s="92">
        <v>2419</v>
      </c>
      <c r="F52" s="41">
        <v>6.8</v>
      </c>
      <c r="G52" s="149">
        <v>13</v>
      </c>
      <c r="H52" s="37">
        <f>(E52*3600)/1000</f>
        <v>8708.4</v>
      </c>
      <c r="I52" s="197">
        <f>+H52*24</f>
        <v>209001.59999999998</v>
      </c>
      <c r="L52" s="205"/>
      <c r="M52" s="205"/>
    </row>
    <row r="53" spans="1:13" ht="15" customHeight="1" x14ac:dyDescent="0.25">
      <c r="B53" s="172">
        <f>B50+1</f>
        <v>43628</v>
      </c>
      <c r="C53" s="3">
        <v>1</v>
      </c>
      <c r="D53" s="49">
        <v>0.375</v>
      </c>
      <c r="E53" s="90">
        <v>2117</v>
      </c>
      <c r="F53" s="39">
        <v>7</v>
      </c>
      <c r="G53" s="146">
        <v>12</v>
      </c>
      <c r="H53" s="38">
        <f>(E53*3600)/1000</f>
        <v>7621.2</v>
      </c>
      <c r="I53" s="198">
        <f t="shared" si="0"/>
        <v>182908.79999999999</v>
      </c>
      <c r="J53" s="194">
        <f>+AVERAGE(I53:I55)</f>
        <v>173865.60000000001</v>
      </c>
      <c r="L53" s="205">
        <f>+AVERAGE(F53:F55)</f>
        <v>7</v>
      </c>
      <c r="M53" s="205">
        <f>+AVERAGE(G53:G55)</f>
        <v>12.333333333333334</v>
      </c>
    </row>
    <row r="54" spans="1:13" ht="15" customHeight="1" x14ac:dyDescent="0.25">
      <c r="B54" s="178"/>
      <c r="C54" s="5">
        <v>2</v>
      </c>
      <c r="D54" s="50">
        <v>0.54166666666666663</v>
      </c>
      <c r="E54" s="91">
        <v>1940</v>
      </c>
      <c r="F54" s="40">
        <v>7</v>
      </c>
      <c r="G54" s="6">
        <v>12.5</v>
      </c>
      <c r="H54" s="35">
        <f>(E54*3600)/1000</f>
        <v>6984</v>
      </c>
      <c r="I54" s="196">
        <f t="shared" si="0"/>
        <v>167616</v>
      </c>
      <c r="L54" s="205"/>
      <c r="M54" s="205"/>
    </row>
    <row r="55" spans="1:13" ht="15" customHeight="1" thickBot="1" x14ac:dyDescent="0.3">
      <c r="B55" s="179"/>
      <c r="C55" s="8">
        <v>3</v>
      </c>
      <c r="D55" s="54">
        <v>0.66666666666666663</v>
      </c>
      <c r="E55" s="98">
        <v>1980</v>
      </c>
      <c r="F55" s="141">
        <v>7</v>
      </c>
      <c r="G55" s="9">
        <v>12.5</v>
      </c>
      <c r="H55" s="37">
        <f>(E55*3600)/1000</f>
        <v>7128</v>
      </c>
      <c r="I55" s="197">
        <f t="shared" si="0"/>
        <v>171072</v>
      </c>
      <c r="L55" s="205"/>
      <c r="M55" s="205"/>
    </row>
    <row r="56" spans="1:13" ht="15" customHeight="1" x14ac:dyDescent="0.25">
      <c r="B56" s="153">
        <f>B53+1</f>
        <v>43629</v>
      </c>
      <c r="C56" s="44">
        <v>1</v>
      </c>
      <c r="D56" s="49">
        <v>0.375</v>
      </c>
      <c r="E56" s="90">
        <v>2070</v>
      </c>
      <c r="F56" s="39">
        <v>6.9</v>
      </c>
      <c r="G56" s="4">
        <v>12.2</v>
      </c>
      <c r="H56" s="34">
        <f>(E56*3600)/1000</f>
        <v>7452</v>
      </c>
      <c r="I56" s="195">
        <f t="shared" si="0"/>
        <v>178848</v>
      </c>
      <c r="J56" s="194">
        <f>+AVERAGE(I56:I58)</f>
        <v>178848</v>
      </c>
      <c r="L56" s="205">
        <f>+AVERAGE(F56:F58)</f>
        <v>6.9000000000000012</v>
      </c>
      <c r="M56" s="205">
        <f>+AVERAGE(G56:G58)</f>
        <v>12.466666666666667</v>
      </c>
    </row>
    <row r="57" spans="1:13" ht="15.75" customHeight="1" x14ac:dyDescent="0.25">
      <c r="B57" s="154"/>
      <c r="C57" s="30">
        <v>2</v>
      </c>
      <c r="D57" s="50">
        <v>0.54166666666666663</v>
      </c>
      <c r="E57" s="91">
        <v>2070</v>
      </c>
      <c r="F57" s="40">
        <v>6.9</v>
      </c>
      <c r="G57" s="6">
        <v>12.6</v>
      </c>
      <c r="H57" s="35">
        <f>(E57*3600)/1000</f>
        <v>7452</v>
      </c>
      <c r="I57" s="196">
        <f t="shared" si="0"/>
        <v>178848</v>
      </c>
      <c r="L57" s="205"/>
      <c r="M57" s="205"/>
    </row>
    <row r="58" spans="1:13" ht="15" customHeight="1" thickBot="1" x14ac:dyDescent="0.3">
      <c r="A58" s="19"/>
      <c r="B58" s="155"/>
      <c r="C58" s="45">
        <v>3</v>
      </c>
      <c r="D58" s="54">
        <v>0.66666666666666663</v>
      </c>
      <c r="E58" s="98">
        <v>2070</v>
      </c>
      <c r="F58" s="42">
        <v>6.9</v>
      </c>
      <c r="G58" s="9">
        <v>12.6</v>
      </c>
      <c r="H58" s="37">
        <f>(E58*3600)/1000</f>
        <v>7452</v>
      </c>
      <c r="I58" s="24">
        <f t="shared" si="0"/>
        <v>178848</v>
      </c>
      <c r="L58" s="205"/>
      <c r="M58" s="205"/>
    </row>
    <row r="59" spans="1:13" ht="15" customHeight="1" x14ac:dyDescent="0.25">
      <c r="B59" s="153">
        <f>B56+1</f>
        <v>43630</v>
      </c>
      <c r="C59" s="44">
        <v>1</v>
      </c>
      <c r="D59" s="49">
        <v>0.375</v>
      </c>
      <c r="E59" s="90">
        <v>1959</v>
      </c>
      <c r="F59" s="39">
        <v>6.8</v>
      </c>
      <c r="G59" s="4">
        <v>12</v>
      </c>
      <c r="H59" s="34">
        <f>(E59*3600)/1000</f>
        <v>7052.4</v>
      </c>
      <c r="I59" s="195">
        <f t="shared" si="0"/>
        <v>169257.59999999998</v>
      </c>
      <c r="J59" s="194">
        <f>+AVERAGE(I59:I61)</f>
        <v>189878.39999999999</v>
      </c>
      <c r="K59" s="199">
        <f>+AVERAGE(I59:I66)</f>
        <v>170456.4</v>
      </c>
      <c r="L59" s="205">
        <f>+AVERAGE(F59:F61)</f>
        <v>6.8</v>
      </c>
      <c r="M59" s="205">
        <f>+AVERAGE(G59:G61)</f>
        <v>12.4</v>
      </c>
    </row>
    <row r="60" spans="1:13" ht="15.75" customHeight="1" x14ac:dyDescent="0.25">
      <c r="B60" s="154"/>
      <c r="C60" s="30">
        <v>2</v>
      </c>
      <c r="D60" s="50">
        <v>0.54166666666666663</v>
      </c>
      <c r="E60" s="91">
        <v>2177</v>
      </c>
      <c r="F60" s="40">
        <v>6.8</v>
      </c>
      <c r="G60" s="6">
        <v>12.6</v>
      </c>
      <c r="H60" s="35">
        <f>(E60*3600)/1000</f>
        <v>7837.2</v>
      </c>
      <c r="I60" s="196">
        <f t="shared" si="0"/>
        <v>188092.79999999999</v>
      </c>
      <c r="L60" s="205"/>
      <c r="M60" s="205"/>
    </row>
    <row r="61" spans="1:13" ht="15" customHeight="1" thickBot="1" x14ac:dyDescent="0.3">
      <c r="B61" s="155"/>
      <c r="C61" s="12">
        <v>3</v>
      </c>
      <c r="D61" s="54">
        <v>0.66666666666666663</v>
      </c>
      <c r="E61" s="92">
        <v>2457</v>
      </c>
      <c r="F61" s="41">
        <v>6.8</v>
      </c>
      <c r="G61" s="15">
        <v>12.6</v>
      </c>
      <c r="H61" s="36">
        <f>(E61*3600)/1000</f>
        <v>8845.2000000000007</v>
      </c>
      <c r="I61" s="203">
        <f t="shared" si="0"/>
        <v>212284.80000000002</v>
      </c>
      <c r="L61" s="205"/>
      <c r="M61" s="205"/>
    </row>
    <row r="62" spans="1:13" ht="15" customHeight="1" x14ac:dyDescent="0.25">
      <c r="A62" s="1"/>
      <c r="B62" s="153">
        <f>B59+1</f>
        <v>43631</v>
      </c>
      <c r="C62" s="3">
        <v>1</v>
      </c>
      <c r="D62" s="53">
        <v>0.375</v>
      </c>
      <c r="E62" s="90">
        <v>1647</v>
      </c>
      <c r="F62" s="39">
        <v>7</v>
      </c>
      <c r="G62" s="10">
        <v>12</v>
      </c>
      <c r="H62" s="34">
        <f>(E62*3600)/1000</f>
        <v>5929.2</v>
      </c>
      <c r="I62" s="195">
        <f>+H62*24</f>
        <v>142300.79999999999</v>
      </c>
      <c r="J62" s="194">
        <f>+AVERAGE(I62:I64)</f>
        <v>152265.60000000001</v>
      </c>
      <c r="L62" s="205">
        <f>+AVERAGE(F62:F64)</f>
        <v>7</v>
      </c>
      <c r="M62" s="205">
        <f>+AVERAGE(G62:G64)</f>
        <v>12.4</v>
      </c>
    </row>
    <row r="63" spans="1:13" s="17" customFormat="1" ht="15" customHeight="1" x14ac:dyDescent="0.25">
      <c r="A63" s="19"/>
      <c r="B63" s="154"/>
      <c r="C63" s="14">
        <v>2</v>
      </c>
      <c r="D63" s="50">
        <v>0.54166666666666663</v>
      </c>
      <c r="E63" s="91">
        <v>1651</v>
      </c>
      <c r="F63" s="82">
        <v>7</v>
      </c>
      <c r="G63" s="11">
        <v>12.6</v>
      </c>
      <c r="H63" s="35">
        <f>(E63*3600)/1000</f>
        <v>5943.6</v>
      </c>
      <c r="I63" s="196">
        <f>+H63*24</f>
        <v>142646.40000000002</v>
      </c>
      <c r="L63" s="206"/>
      <c r="M63" s="206"/>
    </row>
    <row r="64" spans="1:13" ht="15.75" customHeight="1" thickBot="1" x14ac:dyDescent="0.3">
      <c r="B64" s="154"/>
      <c r="C64" s="8">
        <v>3</v>
      </c>
      <c r="D64" s="54">
        <v>0.66666666666666663</v>
      </c>
      <c r="E64" s="98">
        <v>1989</v>
      </c>
      <c r="F64" s="42">
        <v>7</v>
      </c>
      <c r="G64" s="122">
        <v>12.6</v>
      </c>
      <c r="H64" s="37">
        <f>(E64*3600)/1000</f>
        <v>7160.4</v>
      </c>
      <c r="I64" s="197">
        <f>+H64*24</f>
        <v>171849.59999999998</v>
      </c>
      <c r="L64" s="205"/>
      <c r="M64" s="205"/>
    </row>
    <row r="65" spans="1:13" x14ac:dyDescent="0.25">
      <c r="B65" s="172">
        <f>B62+1</f>
        <v>43632</v>
      </c>
      <c r="C65" s="85">
        <v>1</v>
      </c>
      <c r="D65" s="49">
        <v>0.375</v>
      </c>
      <c r="E65" s="115">
        <v>1948</v>
      </c>
      <c r="F65" s="39">
        <v>7</v>
      </c>
      <c r="G65" s="135">
        <v>12</v>
      </c>
      <c r="H65" s="150">
        <f>(E65*3600)/1000</f>
        <v>7012.8</v>
      </c>
      <c r="I65" s="204">
        <f t="shared" ref="I65:I67" si="4">+H65*24</f>
        <v>168307.20000000001</v>
      </c>
      <c r="J65" s="194">
        <f>+AVERAGE(I65:I67)</f>
        <v>170064</v>
      </c>
      <c r="L65" s="205">
        <f>+AVERAGE(F65:F67)</f>
        <v>7</v>
      </c>
      <c r="M65" s="205">
        <f>+AVERAGE(G65:G67)</f>
        <v>12.333333333333334</v>
      </c>
    </row>
    <row r="66" spans="1:13" x14ac:dyDescent="0.25">
      <c r="B66" s="173"/>
      <c r="C66" s="86">
        <v>2</v>
      </c>
      <c r="D66" s="50">
        <v>0.54166666666666663</v>
      </c>
      <c r="E66" s="113">
        <v>1955</v>
      </c>
      <c r="F66" s="40">
        <v>7</v>
      </c>
      <c r="G66" s="133">
        <v>12.5</v>
      </c>
      <c r="H66" s="151">
        <f>(E66*3600)/1000</f>
        <v>7038</v>
      </c>
      <c r="I66" s="201">
        <f t="shared" si="4"/>
        <v>168912</v>
      </c>
      <c r="L66" s="205"/>
      <c r="M66" s="205"/>
    </row>
    <row r="67" spans="1:13" ht="15.75" thickBot="1" x14ac:dyDescent="0.3">
      <c r="B67" s="174"/>
      <c r="C67" s="89">
        <v>3</v>
      </c>
      <c r="D67" s="54">
        <v>0.66666666666666663</v>
      </c>
      <c r="E67" s="114">
        <v>2002</v>
      </c>
      <c r="F67" s="42">
        <v>7</v>
      </c>
      <c r="G67" s="134">
        <v>12.5</v>
      </c>
      <c r="H67" s="152">
        <f>(E67*3600)/1000</f>
        <v>7207.2</v>
      </c>
      <c r="I67" s="37">
        <f t="shared" si="4"/>
        <v>172972.79999999999</v>
      </c>
      <c r="L67" s="205"/>
      <c r="M67" s="205"/>
    </row>
    <row r="68" spans="1:13" ht="15" customHeight="1" x14ac:dyDescent="0.25">
      <c r="B68" s="172">
        <f>B65+1</f>
        <v>43633</v>
      </c>
      <c r="C68" s="44">
        <v>1</v>
      </c>
      <c r="D68" s="49">
        <v>0.375</v>
      </c>
      <c r="E68" s="90">
        <v>1987</v>
      </c>
      <c r="F68" s="39">
        <v>7.1</v>
      </c>
      <c r="G68" s="4">
        <v>12.1</v>
      </c>
      <c r="H68" s="34">
        <f>(E68*3600)/1000</f>
        <v>7153.2</v>
      </c>
      <c r="I68" s="22">
        <f t="shared" ref="I68:I70" si="5">+H68*24</f>
        <v>171676.79999999999</v>
      </c>
      <c r="J68" s="194">
        <f>+AVERAGE(I68:I70)</f>
        <v>175708.79999999996</v>
      </c>
      <c r="L68" s="205">
        <f>+AVERAGE(F68:F70)</f>
        <v>7.0999999999999988</v>
      </c>
      <c r="M68" s="205">
        <f>+AVERAGE(G68:G70)</f>
        <v>12.5</v>
      </c>
    </row>
    <row r="69" spans="1:13" ht="15.75" customHeight="1" x14ac:dyDescent="0.25">
      <c r="B69" s="173"/>
      <c r="C69" s="30">
        <v>2</v>
      </c>
      <c r="D69" s="50">
        <v>0.54166666666666663</v>
      </c>
      <c r="E69" s="91">
        <v>2139</v>
      </c>
      <c r="F69" s="40">
        <v>7.1</v>
      </c>
      <c r="G69" s="6">
        <v>12.7</v>
      </c>
      <c r="H69" s="35">
        <f>(E69*3600)/1000</f>
        <v>7700.4</v>
      </c>
      <c r="I69" s="23">
        <f t="shared" si="5"/>
        <v>184809.59999999998</v>
      </c>
      <c r="L69" s="205"/>
      <c r="M69" s="205"/>
    </row>
    <row r="70" spans="1:13" ht="15" customHeight="1" thickBot="1" x14ac:dyDescent="0.3">
      <c r="B70" s="174"/>
      <c r="C70" s="12">
        <v>3</v>
      </c>
      <c r="D70" s="51">
        <v>0.66666666666666663</v>
      </c>
      <c r="E70" s="92">
        <v>1975</v>
      </c>
      <c r="F70" s="41">
        <v>7.1</v>
      </c>
      <c r="G70" s="15">
        <v>12.7</v>
      </c>
      <c r="H70" s="36">
        <f>(E70*3600)/1000</f>
        <v>7110</v>
      </c>
      <c r="I70" s="25">
        <f t="shared" si="5"/>
        <v>170640</v>
      </c>
      <c r="L70" s="205"/>
      <c r="M70" s="205"/>
    </row>
    <row r="71" spans="1:13" ht="15" customHeight="1" x14ac:dyDescent="0.25">
      <c r="B71" s="156">
        <f>B68+1</f>
        <v>43634</v>
      </c>
      <c r="C71" s="60">
        <v>1</v>
      </c>
      <c r="D71" s="49">
        <v>8.3333333333333329E-2</v>
      </c>
      <c r="E71" s="104">
        <v>2365</v>
      </c>
      <c r="F71" s="39">
        <v>7</v>
      </c>
      <c r="G71" s="10">
        <v>12</v>
      </c>
      <c r="H71" s="74">
        <f>(E71*3600)/1000</f>
        <v>8514</v>
      </c>
      <c r="I71" s="34">
        <f>+H71*24</f>
        <v>204336</v>
      </c>
      <c r="J71" s="194">
        <f>+AVERAGE(I71:I78)</f>
        <v>196711.2</v>
      </c>
      <c r="L71" s="205">
        <f>+AVERAGE(F71:F78)</f>
        <v>7</v>
      </c>
      <c r="M71" s="205">
        <f>+AVERAGE(G71:G78)</f>
        <v>12.524999999999999</v>
      </c>
    </row>
    <row r="72" spans="1:13" x14ac:dyDescent="0.25">
      <c r="B72" s="157"/>
      <c r="C72" s="43">
        <v>2</v>
      </c>
      <c r="D72" s="50">
        <v>0.375</v>
      </c>
      <c r="E72" s="105">
        <v>1980</v>
      </c>
      <c r="F72" s="40">
        <v>7</v>
      </c>
      <c r="G72" s="11">
        <v>12.6</v>
      </c>
      <c r="H72" s="75">
        <f>(E72*3600)/1000</f>
        <v>7128</v>
      </c>
      <c r="I72" s="35">
        <f>+H72*24</f>
        <v>171072</v>
      </c>
      <c r="L72" s="205"/>
      <c r="M72" s="205"/>
    </row>
    <row r="73" spans="1:13" ht="15.75" customHeight="1" x14ac:dyDescent="0.25">
      <c r="B73" s="157"/>
      <c r="C73" s="43">
        <v>3</v>
      </c>
      <c r="D73" s="50">
        <v>0.41666666666666669</v>
      </c>
      <c r="E73" s="105">
        <v>2056</v>
      </c>
      <c r="F73" s="40">
        <v>7</v>
      </c>
      <c r="G73" s="11">
        <v>12.6</v>
      </c>
      <c r="H73" s="75">
        <f>(E73*3600)/1000</f>
        <v>7401.6</v>
      </c>
      <c r="I73" s="35">
        <f>+H73*24</f>
        <v>177638.40000000002</v>
      </c>
      <c r="L73" s="205"/>
      <c r="M73" s="205"/>
    </row>
    <row r="74" spans="1:13" ht="15" customHeight="1" x14ac:dyDescent="0.25">
      <c r="A74" s="1"/>
      <c r="B74" s="157"/>
      <c r="C74" s="43">
        <v>4</v>
      </c>
      <c r="D74" s="50">
        <v>0.5</v>
      </c>
      <c r="E74" s="105">
        <v>2497</v>
      </c>
      <c r="F74" s="40">
        <v>7</v>
      </c>
      <c r="G74" s="11">
        <v>12.6</v>
      </c>
      <c r="H74" s="75">
        <f>(E74*3600)/1000</f>
        <v>8989.2000000000007</v>
      </c>
      <c r="I74" s="35">
        <f>+H74*24</f>
        <v>215740.80000000002</v>
      </c>
      <c r="L74" s="205"/>
      <c r="M74" s="205"/>
    </row>
    <row r="75" spans="1:13" ht="15" customHeight="1" x14ac:dyDescent="0.25">
      <c r="A75" s="1"/>
      <c r="B75" s="157"/>
      <c r="C75" s="43">
        <v>5</v>
      </c>
      <c r="D75" s="50">
        <v>0.54166666666666663</v>
      </c>
      <c r="E75" s="105">
        <v>2189</v>
      </c>
      <c r="F75" s="40">
        <v>7</v>
      </c>
      <c r="G75" s="11">
        <v>12.6</v>
      </c>
      <c r="H75" s="75">
        <f>(E75*3600)/1000</f>
        <v>7880.4</v>
      </c>
      <c r="I75" s="35">
        <f t="shared" ref="I75:I76" si="6">+H75*24</f>
        <v>189129.59999999998</v>
      </c>
      <c r="L75" s="205"/>
      <c r="M75" s="205"/>
    </row>
    <row r="76" spans="1:13" ht="15" customHeight="1" x14ac:dyDescent="0.25">
      <c r="A76" s="1"/>
      <c r="B76" s="157"/>
      <c r="C76" s="43">
        <v>6</v>
      </c>
      <c r="D76" s="50">
        <v>0.66666666666666663</v>
      </c>
      <c r="E76" s="105">
        <v>2290</v>
      </c>
      <c r="F76" s="40">
        <v>7</v>
      </c>
      <c r="G76" s="11">
        <v>12.6</v>
      </c>
      <c r="H76" s="75">
        <f>(E76*3600)/1000</f>
        <v>8244</v>
      </c>
      <c r="I76" s="35">
        <f t="shared" si="6"/>
        <v>197856</v>
      </c>
      <c r="L76" s="205"/>
      <c r="M76" s="205"/>
    </row>
    <row r="77" spans="1:13" ht="15" customHeight="1" x14ac:dyDescent="0.25">
      <c r="A77" s="1"/>
      <c r="B77" s="157"/>
      <c r="C77" s="43">
        <v>7</v>
      </c>
      <c r="D77" s="50">
        <v>0.75</v>
      </c>
      <c r="E77" s="106">
        <v>2348</v>
      </c>
      <c r="F77" s="40">
        <v>7</v>
      </c>
      <c r="G77" s="11">
        <v>12.6</v>
      </c>
      <c r="H77" s="75">
        <f>(E77*3600)/1000</f>
        <v>8452.7999999999993</v>
      </c>
      <c r="I77" s="35">
        <f>+H77*24</f>
        <v>202867.19999999998</v>
      </c>
      <c r="L77" s="205"/>
      <c r="M77" s="205"/>
    </row>
    <row r="78" spans="1:13" s="17" customFormat="1" ht="15" customHeight="1" thickBot="1" x14ac:dyDescent="0.3">
      <c r="A78" s="19"/>
      <c r="B78" s="158"/>
      <c r="C78" s="61">
        <v>8</v>
      </c>
      <c r="D78" s="54">
        <v>0.83333333333333337</v>
      </c>
      <c r="E78" s="107">
        <v>2489</v>
      </c>
      <c r="F78" s="42">
        <v>7</v>
      </c>
      <c r="G78" s="122">
        <v>12.6</v>
      </c>
      <c r="H78" s="76">
        <f>(E78*3600)/1000</f>
        <v>8960.4</v>
      </c>
      <c r="I78" s="37">
        <f t="shared" ref="I78:I119" si="7">+H78*24</f>
        <v>215049.59999999998</v>
      </c>
      <c r="L78" s="206"/>
      <c r="M78" s="206"/>
    </row>
    <row r="79" spans="1:13" x14ac:dyDescent="0.25">
      <c r="B79" s="153">
        <f>B71+1</f>
        <v>43635</v>
      </c>
      <c r="C79" s="14">
        <v>1</v>
      </c>
      <c r="D79" s="53">
        <v>0.375</v>
      </c>
      <c r="E79" s="102">
        <v>1912</v>
      </c>
      <c r="F79" s="82">
        <v>7</v>
      </c>
      <c r="G79" s="120">
        <v>12</v>
      </c>
      <c r="H79" s="26">
        <f>(E79*3600)/1000</f>
        <v>6883.2</v>
      </c>
      <c r="I79" s="26">
        <f t="shared" si="7"/>
        <v>165196.79999999999</v>
      </c>
      <c r="J79" s="194">
        <f>+AVERAGE(I79:I81)</f>
        <v>184060.79999999996</v>
      </c>
      <c r="K79" s="199">
        <f>+AVERAGE(I79:I86)</f>
        <v>179463.59999999998</v>
      </c>
      <c r="L79" s="205">
        <f>+AVERAGE(F79:F81)</f>
        <v>7</v>
      </c>
      <c r="M79" s="205">
        <f>+AVERAGE(G79:G81)</f>
        <v>12.466666666666667</v>
      </c>
    </row>
    <row r="80" spans="1:13" ht="15.75" customHeight="1" x14ac:dyDescent="0.25">
      <c r="B80" s="154"/>
      <c r="C80" s="5">
        <v>2</v>
      </c>
      <c r="D80" s="50">
        <v>0.54166666666666663</v>
      </c>
      <c r="E80" s="91">
        <v>2189</v>
      </c>
      <c r="F80" s="40">
        <v>7</v>
      </c>
      <c r="G80" s="118">
        <v>12.7</v>
      </c>
      <c r="H80" s="23">
        <f>(E80*3600)/1000</f>
        <v>7880.4</v>
      </c>
      <c r="I80" s="23">
        <f t="shared" si="7"/>
        <v>189129.59999999998</v>
      </c>
      <c r="L80" s="205"/>
      <c r="M80" s="205"/>
    </row>
    <row r="81" spans="1:13" ht="15" customHeight="1" thickBot="1" x14ac:dyDescent="0.3">
      <c r="B81" s="154"/>
      <c r="C81" s="8">
        <v>3</v>
      </c>
      <c r="D81" s="54">
        <v>0.66666666666666663</v>
      </c>
      <c r="E81" s="98">
        <v>2290</v>
      </c>
      <c r="F81" s="42">
        <v>7</v>
      </c>
      <c r="G81" s="121">
        <v>12.7</v>
      </c>
      <c r="H81" s="24">
        <f>(E81*3600)/1000</f>
        <v>8244</v>
      </c>
      <c r="I81" s="24">
        <f t="shared" si="7"/>
        <v>197856</v>
      </c>
      <c r="L81" s="205"/>
      <c r="M81" s="205"/>
    </row>
    <row r="82" spans="1:13" ht="15" customHeight="1" x14ac:dyDescent="0.25">
      <c r="A82" s="1"/>
      <c r="B82" s="153">
        <f>B79+1</f>
        <v>43636</v>
      </c>
      <c r="C82" s="85">
        <v>1</v>
      </c>
      <c r="D82" s="53">
        <v>0.375</v>
      </c>
      <c r="E82" s="108">
        <v>2006</v>
      </c>
      <c r="F82" s="39">
        <v>7</v>
      </c>
      <c r="G82" s="129">
        <v>12.2</v>
      </c>
      <c r="H82" s="69">
        <f>(E82*3600)/1000</f>
        <v>7221.6</v>
      </c>
      <c r="I82" s="70">
        <f t="shared" si="7"/>
        <v>173318.40000000002</v>
      </c>
      <c r="J82" s="194">
        <f>+AVERAGE(I82:I84)</f>
        <v>175248</v>
      </c>
      <c r="L82" s="205">
        <f t="shared" ref="L82:M82" si="8">+AVERAGE(F82:F84)</f>
        <v>7</v>
      </c>
      <c r="M82" s="205">
        <f t="shared" si="8"/>
        <v>12.533333333333331</v>
      </c>
    </row>
    <row r="83" spans="1:13" x14ac:dyDescent="0.25">
      <c r="A83" s="1"/>
      <c r="B83" s="154"/>
      <c r="C83" s="86">
        <v>2</v>
      </c>
      <c r="D83" s="50">
        <v>0.54166666666666663</v>
      </c>
      <c r="E83" s="109">
        <v>1901</v>
      </c>
      <c r="F83" s="40">
        <v>7</v>
      </c>
      <c r="G83" s="130">
        <v>12.7</v>
      </c>
      <c r="H83" s="68">
        <f>(E83*3600)/1000</f>
        <v>6843.6</v>
      </c>
      <c r="I83" s="71">
        <f t="shared" si="7"/>
        <v>164246.40000000002</v>
      </c>
      <c r="L83" s="205"/>
      <c r="M83" s="205"/>
    </row>
    <row r="84" spans="1:13" ht="15.75" thickBot="1" x14ac:dyDescent="0.3">
      <c r="A84" s="1"/>
      <c r="B84" s="155"/>
      <c r="C84" s="87">
        <v>3</v>
      </c>
      <c r="D84" s="54">
        <v>0.66666666666666663</v>
      </c>
      <c r="E84" s="110">
        <v>2178</v>
      </c>
      <c r="F84" s="41">
        <v>7</v>
      </c>
      <c r="G84" s="131">
        <v>12.7</v>
      </c>
      <c r="H84" s="77">
        <f>(E84*3600)/1000</f>
        <v>7840.8</v>
      </c>
      <c r="I84" s="78">
        <f t="shared" si="7"/>
        <v>188179.20000000001</v>
      </c>
      <c r="L84" s="205"/>
      <c r="M84" s="205"/>
    </row>
    <row r="85" spans="1:13" ht="15" customHeight="1" x14ac:dyDescent="0.25">
      <c r="A85" s="1"/>
      <c r="B85" s="191">
        <f>B82+1</f>
        <v>43637</v>
      </c>
      <c r="C85" s="79">
        <v>1</v>
      </c>
      <c r="D85" s="53">
        <v>0.375</v>
      </c>
      <c r="E85" s="111">
        <v>2160</v>
      </c>
      <c r="F85" s="39">
        <v>7</v>
      </c>
      <c r="G85" s="129">
        <v>12.2</v>
      </c>
      <c r="H85" s="69">
        <f>(E85*3600)/1000</f>
        <v>7776</v>
      </c>
      <c r="I85" s="70">
        <f t="shared" si="7"/>
        <v>186624</v>
      </c>
      <c r="J85" s="194">
        <f>+AVERAGE(I85:I87)</f>
        <v>179424</v>
      </c>
      <c r="L85" s="205">
        <f>+AVERAGE(F85:F87)</f>
        <v>7</v>
      </c>
      <c r="M85" s="205">
        <f>+AVERAGE(G85:G87)</f>
        <v>12.533333333333331</v>
      </c>
    </row>
    <row r="86" spans="1:13" ht="15" customHeight="1" x14ac:dyDescent="0.25">
      <c r="A86" s="1"/>
      <c r="B86" s="192"/>
      <c r="C86" s="80">
        <v>2</v>
      </c>
      <c r="D86" s="50">
        <v>0.54166666666666663</v>
      </c>
      <c r="E86" s="109">
        <v>1981</v>
      </c>
      <c r="F86" s="40">
        <v>7</v>
      </c>
      <c r="G86" s="130">
        <v>12.7</v>
      </c>
      <c r="H86" s="68">
        <f>(E86*3600)/1000</f>
        <v>7131.6</v>
      </c>
      <c r="I86" s="71">
        <f t="shared" si="7"/>
        <v>171158.40000000002</v>
      </c>
      <c r="L86" s="205"/>
      <c r="M86" s="205"/>
    </row>
    <row r="87" spans="1:13" ht="15" customHeight="1" thickBot="1" x14ac:dyDescent="0.3">
      <c r="A87" s="1"/>
      <c r="B87" s="193"/>
      <c r="C87" s="81">
        <v>3</v>
      </c>
      <c r="D87" s="54">
        <v>0.66666666666666663</v>
      </c>
      <c r="E87" s="112">
        <v>2089</v>
      </c>
      <c r="F87" s="42">
        <v>7</v>
      </c>
      <c r="G87" s="132">
        <v>12.7</v>
      </c>
      <c r="H87" s="72">
        <f>(E87*3600)/1000</f>
        <v>7520.4</v>
      </c>
      <c r="I87" s="73">
        <f t="shared" si="7"/>
        <v>180489.59999999998</v>
      </c>
      <c r="L87" s="205"/>
      <c r="M87" s="205"/>
    </row>
    <row r="88" spans="1:13" ht="15" customHeight="1" x14ac:dyDescent="0.25">
      <c r="A88" s="1"/>
      <c r="B88" s="180">
        <f>B85+1</f>
        <v>43638</v>
      </c>
      <c r="C88" s="79">
        <v>1</v>
      </c>
      <c r="D88" s="53">
        <v>0.375</v>
      </c>
      <c r="E88" s="111">
        <v>2565</v>
      </c>
      <c r="F88" s="39">
        <v>6.8</v>
      </c>
      <c r="G88" s="129">
        <v>12.2</v>
      </c>
      <c r="H88" s="69">
        <f>(E88*3600)/1000</f>
        <v>9234</v>
      </c>
      <c r="I88" s="70">
        <f t="shared" si="7"/>
        <v>221616</v>
      </c>
      <c r="J88" s="194">
        <f>+AVERAGE(I88:I90)</f>
        <v>203904</v>
      </c>
      <c r="L88" s="205">
        <f>+AVERAGE(F88:F90)</f>
        <v>6.8</v>
      </c>
      <c r="M88" s="205">
        <f>+AVERAGE(G88:G90)</f>
        <v>12.466666666666667</v>
      </c>
    </row>
    <row r="89" spans="1:13" ht="15" customHeight="1" x14ac:dyDescent="0.25">
      <c r="A89" s="1"/>
      <c r="B89" s="181"/>
      <c r="C89" s="80">
        <v>2</v>
      </c>
      <c r="D89" s="50">
        <v>0.54166666666666663</v>
      </c>
      <c r="E89" s="113">
        <v>2182</v>
      </c>
      <c r="F89" s="40">
        <v>6.8</v>
      </c>
      <c r="G89" s="133">
        <v>12.6</v>
      </c>
      <c r="H89" s="68">
        <f>(E89*3600)/1000</f>
        <v>7855.2</v>
      </c>
      <c r="I89" s="71">
        <f t="shared" si="7"/>
        <v>188524.79999999999</v>
      </c>
      <c r="L89" s="205"/>
      <c r="M89" s="205"/>
    </row>
    <row r="90" spans="1:13" ht="15" customHeight="1" thickBot="1" x14ac:dyDescent="0.3">
      <c r="A90" s="1"/>
      <c r="B90" s="182"/>
      <c r="C90" s="81">
        <v>3</v>
      </c>
      <c r="D90" s="54">
        <v>0.66666666666666663</v>
      </c>
      <c r="E90" s="114">
        <v>2333</v>
      </c>
      <c r="F90" s="42">
        <v>6.8</v>
      </c>
      <c r="G90" s="134">
        <v>12.6</v>
      </c>
      <c r="H90" s="72">
        <f>(E90*3600)/1000</f>
        <v>8398.7999999999993</v>
      </c>
      <c r="I90" s="73">
        <f t="shared" si="7"/>
        <v>201571.19999999998</v>
      </c>
      <c r="L90" s="205"/>
      <c r="M90" s="205"/>
    </row>
    <row r="91" spans="1:13" ht="15" customHeight="1" x14ac:dyDescent="0.25">
      <c r="A91" s="1"/>
      <c r="B91" s="180">
        <f t="shared" ref="B91" si="9">B88+1</f>
        <v>43639</v>
      </c>
      <c r="C91" s="79">
        <v>1</v>
      </c>
      <c r="D91" s="53">
        <v>0.375</v>
      </c>
      <c r="E91" s="115">
        <v>1955</v>
      </c>
      <c r="F91" s="39">
        <v>6.9</v>
      </c>
      <c r="G91" s="135">
        <v>12</v>
      </c>
      <c r="H91" s="69">
        <f>(E91*3600)/1000</f>
        <v>7038</v>
      </c>
      <c r="I91" s="70">
        <f t="shared" si="7"/>
        <v>168912</v>
      </c>
      <c r="J91" s="194">
        <f>+AVERAGE(I91:I93)</f>
        <v>172425.60000000001</v>
      </c>
      <c r="L91" s="205">
        <f>+AVERAGE(F91:F93)</f>
        <v>6.9000000000000012</v>
      </c>
      <c r="M91" s="205">
        <f>+AVERAGE(G91:G93)</f>
        <v>12</v>
      </c>
    </row>
    <row r="92" spans="1:13" ht="15" customHeight="1" x14ac:dyDescent="0.25">
      <c r="A92" s="1"/>
      <c r="B92" s="181"/>
      <c r="C92" s="80">
        <v>2</v>
      </c>
      <c r="D92" s="50">
        <v>0.54166666666666663</v>
      </c>
      <c r="E92" s="113">
        <v>2044</v>
      </c>
      <c r="F92" s="40">
        <v>6.9</v>
      </c>
      <c r="G92" s="136">
        <v>12</v>
      </c>
      <c r="H92" s="68">
        <f>(E92*3600)/1000</f>
        <v>7358.4</v>
      </c>
      <c r="I92" s="71">
        <f t="shared" si="7"/>
        <v>176601.59999999998</v>
      </c>
      <c r="L92" s="205"/>
      <c r="M92" s="205"/>
    </row>
    <row r="93" spans="1:13" ht="15.75" customHeight="1" thickBot="1" x14ac:dyDescent="0.3">
      <c r="A93" s="1"/>
      <c r="B93" s="182"/>
      <c r="C93" s="81">
        <v>3</v>
      </c>
      <c r="D93" s="54">
        <v>0.66666666666666663</v>
      </c>
      <c r="E93" s="114">
        <v>1988</v>
      </c>
      <c r="F93" s="42">
        <v>6.9</v>
      </c>
      <c r="G93" s="137">
        <v>12</v>
      </c>
      <c r="H93" s="72">
        <f>(E93*3600)/1000</f>
        <v>7156.8</v>
      </c>
      <c r="I93" s="73">
        <f t="shared" si="7"/>
        <v>171763.20000000001</v>
      </c>
      <c r="L93" s="205"/>
      <c r="M93" s="205"/>
    </row>
    <row r="94" spans="1:13" ht="15.75" customHeight="1" x14ac:dyDescent="0.25">
      <c r="A94" s="1"/>
      <c r="B94" s="180">
        <f t="shared" ref="B94" si="10">B91+1</f>
        <v>43640</v>
      </c>
      <c r="C94" s="79">
        <v>1</v>
      </c>
      <c r="D94" s="53">
        <v>0.375</v>
      </c>
      <c r="E94" s="115">
        <v>1970</v>
      </c>
      <c r="F94" s="39">
        <v>7.1</v>
      </c>
      <c r="G94" s="138">
        <v>12.1</v>
      </c>
      <c r="H94" s="69">
        <f>(E94*3600)/1000</f>
        <v>7092</v>
      </c>
      <c r="I94" s="70">
        <f t="shared" si="7"/>
        <v>170208</v>
      </c>
      <c r="J94" s="194">
        <f>+AVERAGE(I94:I96)</f>
        <v>170582.39999999999</v>
      </c>
      <c r="L94" s="205">
        <f>+AVERAGE(F94:F96)</f>
        <v>7.0999999999999988</v>
      </c>
      <c r="M94" s="205">
        <f>+AVERAGE(G94:G96)</f>
        <v>12.1</v>
      </c>
    </row>
    <row r="95" spans="1:13" ht="15" customHeight="1" x14ac:dyDescent="0.25">
      <c r="A95" s="1"/>
      <c r="B95" s="181"/>
      <c r="C95" s="80">
        <v>2</v>
      </c>
      <c r="D95" s="50">
        <v>0.54166666666666663</v>
      </c>
      <c r="E95" s="113">
        <v>1950</v>
      </c>
      <c r="F95" s="40">
        <v>7.1</v>
      </c>
      <c r="G95" s="136">
        <v>12.1</v>
      </c>
      <c r="H95" s="68">
        <f>(E95*3600)/1000</f>
        <v>7020</v>
      </c>
      <c r="I95" s="71">
        <f t="shared" ref="I95:I97" si="11">+H95*24</f>
        <v>168480</v>
      </c>
      <c r="L95" s="205"/>
      <c r="M95" s="205"/>
    </row>
    <row r="96" spans="1:13" ht="15.75" customHeight="1" thickBot="1" x14ac:dyDescent="0.3">
      <c r="A96" s="1"/>
      <c r="B96" s="182"/>
      <c r="C96" s="81">
        <v>3</v>
      </c>
      <c r="D96" s="54">
        <v>0.66666666666666663</v>
      </c>
      <c r="E96" s="114">
        <v>2003</v>
      </c>
      <c r="F96" s="42">
        <v>7.1</v>
      </c>
      <c r="G96" s="137">
        <v>12.1</v>
      </c>
      <c r="H96" s="72">
        <f>(E96*3600)/1000</f>
        <v>7210.8</v>
      </c>
      <c r="I96" s="73">
        <f t="shared" si="11"/>
        <v>173059.20000000001</v>
      </c>
      <c r="L96" s="205"/>
      <c r="M96" s="205"/>
    </row>
    <row r="97" spans="1:13" ht="15" customHeight="1" x14ac:dyDescent="0.25">
      <c r="A97" s="1"/>
      <c r="B97" s="153">
        <f t="shared" ref="B97" si="12">B94+1</f>
        <v>43641</v>
      </c>
      <c r="C97" s="88">
        <v>1</v>
      </c>
      <c r="D97" s="53">
        <v>0.375</v>
      </c>
      <c r="E97" s="115">
        <v>2190</v>
      </c>
      <c r="F97" s="39">
        <v>7</v>
      </c>
      <c r="G97" s="138">
        <v>12</v>
      </c>
      <c r="H97" s="69">
        <f>(E97*3600)/1000</f>
        <v>7884</v>
      </c>
      <c r="I97" s="70">
        <f t="shared" si="11"/>
        <v>189216</v>
      </c>
      <c r="J97" s="194">
        <f>+AVERAGE(I97:I99)</f>
        <v>183168</v>
      </c>
      <c r="L97" s="205">
        <f>+AVERAGE(F97:F99)</f>
        <v>7</v>
      </c>
      <c r="M97" s="205">
        <f>+AVERAGE(G97:G99)</f>
        <v>12</v>
      </c>
    </row>
    <row r="98" spans="1:13" ht="15" customHeight="1" x14ac:dyDescent="0.25">
      <c r="A98" s="1"/>
      <c r="B98" s="154"/>
      <c r="C98" s="86">
        <v>2</v>
      </c>
      <c r="D98" s="50">
        <v>0.54166666666666663</v>
      </c>
      <c r="E98" s="113">
        <v>2179</v>
      </c>
      <c r="F98" s="40">
        <v>7</v>
      </c>
      <c r="G98" s="133">
        <v>12</v>
      </c>
      <c r="H98" s="68">
        <f>(E98*3600)/1000</f>
        <v>7844.4</v>
      </c>
      <c r="I98" s="68">
        <f t="shared" si="7"/>
        <v>188265.59999999998</v>
      </c>
      <c r="L98" s="205"/>
      <c r="M98" s="205"/>
    </row>
    <row r="99" spans="1:13" ht="15" customHeight="1" thickBot="1" x14ac:dyDescent="0.3">
      <c r="A99" s="1"/>
      <c r="B99" s="154"/>
      <c r="C99" s="87">
        <v>3</v>
      </c>
      <c r="D99" s="51">
        <v>0.66666666666666663</v>
      </c>
      <c r="E99" s="116">
        <v>1991</v>
      </c>
      <c r="F99" s="41">
        <v>7</v>
      </c>
      <c r="G99" s="139">
        <v>12</v>
      </c>
      <c r="H99" s="77">
        <f>(E99*3600)/1000</f>
        <v>7167.6</v>
      </c>
      <c r="I99" s="77">
        <f t="shared" si="7"/>
        <v>172022.40000000002</v>
      </c>
      <c r="L99" s="205"/>
      <c r="M99" s="205"/>
    </row>
    <row r="100" spans="1:13" ht="15" customHeight="1" x14ac:dyDescent="0.25">
      <c r="A100" s="1"/>
      <c r="B100" s="153">
        <f t="shared" ref="B100" si="13">B97+1</f>
        <v>43642</v>
      </c>
      <c r="C100" s="85">
        <v>1</v>
      </c>
      <c r="D100" s="49">
        <v>0.375</v>
      </c>
      <c r="E100" s="115">
        <v>2013</v>
      </c>
      <c r="F100" s="39">
        <v>7</v>
      </c>
      <c r="G100" s="135">
        <v>13.9</v>
      </c>
      <c r="H100" s="69">
        <f>(E100*3600)/1000</f>
        <v>7246.8</v>
      </c>
      <c r="I100" s="70">
        <f t="shared" si="7"/>
        <v>173923.20000000001</v>
      </c>
      <c r="J100" s="194">
        <f>+AVERAGE(I100:I102)</f>
        <v>178992</v>
      </c>
      <c r="L100" s="205">
        <f t="shared" ref="L100:M100" si="14">+AVERAGE(F100:F102)</f>
        <v>7</v>
      </c>
      <c r="M100" s="205">
        <f t="shared" si="14"/>
        <v>12.633333333333333</v>
      </c>
    </row>
    <row r="101" spans="1:13" ht="15" customHeight="1" x14ac:dyDescent="0.25">
      <c r="A101" s="1"/>
      <c r="B101" s="154"/>
      <c r="C101" s="86">
        <v>2</v>
      </c>
      <c r="D101" s="50">
        <v>0.54166666666666663</v>
      </c>
      <c r="E101" s="113">
        <v>1989</v>
      </c>
      <c r="F101" s="40">
        <v>7</v>
      </c>
      <c r="G101" s="133">
        <v>12</v>
      </c>
      <c r="H101" s="68">
        <f>(E101*3600)/1000</f>
        <v>7160.4</v>
      </c>
      <c r="I101" s="71">
        <f t="shared" si="7"/>
        <v>171849.59999999998</v>
      </c>
      <c r="L101" s="205"/>
      <c r="M101" s="205"/>
    </row>
    <row r="102" spans="1:13" s="17" customFormat="1" ht="15" customHeight="1" thickBot="1" x14ac:dyDescent="0.3">
      <c r="A102" s="19"/>
      <c r="B102" s="155"/>
      <c r="C102" s="89">
        <v>3</v>
      </c>
      <c r="D102" s="54">
        <v>0.66666666666666663</v>
      </c>
      <c r="E102" s="114">
        <v>2213</v>
      </c>
      <c r="F102" s="42"/>
      <c r="G102" s="134">
        <v>12</v>
      </c>
      <c r="H102" s="72">
        <f>(E102*3600)/1000</f>
        <v>7966.8</v>
      </c>
      <c r="I102" s="73">
        <f t="shared" si="7"/>
        <v>191203.20000000001</v>
      </c>
      <c r="L102" s="206"/>
      <c r="M102" s="206"/>
    </row>
    <row r="103" spans="1:13" ht="15" customHeight="1" x14ac:dyDescent="0.25">
      <c r="A103" s="19"/>
      <c r="B103" s="175">
        <f t="shared" ref="B103" si="15">B100+1</f>
        <v>43643</v>
      </c>
      <c r="C103" s="60">
        <v>1</v>
      </c>
      <c r="D103" s="49">
        <v>8.3333333333333329E-2</v>
      </c>
      <c r="E103" s="104">
        <v>2359</v>
      </c>
      <c r="F103" s="39">
        <v>7.1</v>
      </c>
      <c r="G103" s="10">
        <v>12.9</v>
      </c>
      <c r="H103" s="74">
        <f>(E103*3600)/1000</f>
        <v>8492.4</v>
      </c>
      <c r="I103" s="34">
        <f>+H103*24</f>
        <v>203817.59999999998</v>
      </c>
      <c r="J103" s="194">
        <f>+AVERAGE(I103:I110)</f>
        <v>203763.6</v>
      </c>
      <c r="L103" s="205">
        <f>+AVERAGE(F103:F110)</f>
        <v>7.1000000000000005</v>
      </c>
      <c r="M103" s="205">
        <f>+AVERAGE(G103:G110)</f>
        <v>12.900000000000002</v>
      </c>
    </row>
    <row r="104" spans="1:13" ht="15" customHeight="1" x14ac:dyDescent="0.25">
      <c r="B104" s="176"/>
      <c r="C104" s="43">
        <v>2</v>
      </c>
      <c r="D104" s="50">
        <v>0.375</v>
      </c>
      <c r="E104" s="105">
        <v>2475</v>
      </c>
      <c r="F104" s="40">
        <v>7.1</v>
      </c>
      <c r="G104" s="11">
        <v>12.9</v>
      </c>
      <c r="H104" s="75">
        <f>(E104*3600)/1000</f>
        <v>8910</v>
      </c>
      <c r="I104" s="35">
        <f>+H104*24</f>
        <v>213840</v>
      </c>
      <c r="L104" s="205"/>
      <c r="M104" s="205"/>
    </row>
    <row r="105" spans="1:13" ht="15.75" customHeight="1" x14ac:dyDescent="0.25">
      <c r="B105" s="176"/>
      <c r="C105" s="43">
        <v>3</v>
      </c>
      <c r="D105" s="50">
        <v>0.41666666666666669</v>
      </c>
      <c r="E105" s="105">
        <v>2487</v>
      </c>
      <c r="F105" s="40">
        <v>7.1</v>
      </c>
      <c r="G105" s="11">
        <v>12.9</v>
      </c>
      <c r="H105" s="75">
        <f>(E105*3600)/1000</f>
        <v>8953.2000000000007</v>
      </c>
      <c r="I105" s="35">
        <f>+H105*24</f>
        <v>214876.80000000002</v>
      </c>
      <c r="L105" s="205"/>
      <c r="M105" s="205"/>
    </row>
    <row r="106" spans="1:13" ht="15" customHeight="1" x14ac:dyDescent="0.25">
      <c r="B106" s="176"/>
      <c r="C106" s="43">
        <v>4</v>
      </c>
      <c r="D106" s="50">
        <v>0.5</v>
      </c>
      <c r="E106" s="105">
        <v>2649</v>
      </c>
      <c r="F106" s="40">
        <v>7.1</v>
      </c>
      <c r="G106" s="11">
        <v>12.9</v>
      </c>
      <c r="H106" s="75">
        <f>(E106*3600)/1000</f>
        <v>9536.4</v>
      </c>
      <c r="I106" s="35">
        <f>+H106*24</f>
        <v>228873.59999999998</v>
      </c>
      <c r="L106" s="205"/>
      <c r="M106" s="205"/>
    </row>
    <row r="107" spans="1:13" ht="15" customHeight="1" x14ac:dyDescent="0.25">
      <c r="B107" s="176"/>
      <c r="C107" s="43">
        <v>5</v>
      </c>
      <c r="D107" s="50">
        <v>0.54166666666666663</v>
      </c>
      <c r="E107" s="105">
        <v>2141</v>
      </c>
      <c r="F107" s="40">
        <v>7.1</v>
      </c>
      <c r="G107" s="11">
        <v>12.9</v>
      </c>
      <c r="H107" s="75">
        <f>(E107*3600)/1000</f>
        <v>7707.6</v>
      </c>
      <c r="I107" s="35">
        <f t="shared" ref="I107:I108" si="16">+H107*24</f>
        <v>184982.40000000002</v>
      </c>
      <c r="L107" s="205"/>
      <c r="M107" s="205"/>
    </row>
    <row r="108" spans="1:13" x14ac:dyDescent="0.25">
      <c r="B108" s="176"/>
      <c r="C108" s="43">
        <v>6</v>
      </c>
      <c r="D108" s="50">
        <v>0.66666666666666663</v>
      </c>
      <c r="E108" s="105">
        <v>2352</v>
      </c>
      <c r="F108" s="40">
        <v>7.1</v>
      </c>
      <c r="G108" s="11">
        <v>12.9</v>
      </c>
      <c r="H108" s="75">
        <f>(E108*3600)/1000</f>
        <v>8467.2000000000007</v>
      </c>
      <c r="I108" s="35">
        <f t="shared" si="16"/>
        <v>203212.80000000002</v>
      </c>
      <c r="L108" s="205"/>
      <c r="M108" s="205"/>
    </row>
    <row r="109" spans="1:13" ht="15.75" customHeight="1" x14ac:dyDescent="0.25">
      <c r="B109" s="176"/>
      <c r="C109" s="43">
        <v>7</v>
      </c>
      <c r="D109" s="50">
        <v>0.75</v>
      </c>
      <c r="E109" s="106">
        <v>2256</v>
      </c>
      <c r="F109" s="40">
        <v>7.1</v>
      </c>
      <c r="G109" s="11">
        <v>12.9</v>
      </c>
      <c r="H109" s="75">
        <f>(E109*3600)/1000</f>
        <v>8121.6</v>
      </c>
      <c r="I109" s="35">
        <f>+H109*24</f>
        <v>194918.40000000002</v>
      </c>
      <c r="L109" s="205"/>
      <c r="M109" s="205"/>
    </row>
    <row r="110" spans="1:13" ht="15" customHeight="1" thickBot="1" x14ac:dyDescent="0.3">
      <c r="A110" s="1"/>
      <c r="B110" s="177"/>
      <c r="C110" s="61">
        <v>8</v>
      </c>
      <c r="D110" s="54">
        <v>0.83333333333333337</v>
      </c>
      <c r="E110" s="107">
        <v>2148</v>
      </c>
      <c r="F110" s="42">
        <v>7.1</v>
      </c>
      <c r="G110" s="122">
        <v>12.9</v>
      </c>
      <c r="H110" s="76">
        <f>(E110*3600)/1000</f>
        <v>7732.8</v>
      </c>
      <c r="I110" s="37">
        <f t="shared" ref="I110" si="17">+H110*24</f>
        <v>185587.20000000001</v>
      </c>
      <c r="L110" s="205"/>
      <c r="M110" s="205"/>
    </row>
    <row r="111" spans="1:13" ht="15" customHeight="1" x14ac:dyDescent="0.25">
      <c r="A111" s="1"/>
      <c r="B111" s="172">
        <f>B103+1</f>
        <v>43644</v>
      </c>
      <c r="C111" s="85">
        <v>1</v>
      </c>
      <c r="D111" s="49">
        <v>0.375</v>
      </c>
      <c r="E111" s="115">
        <v>2370</v>
      </c>
      <c r="F111" s="39">
        <v>6.8</v>
      </c>
      <c r="G111" s="4">
        <v>12</v>
      </c>
      <c r="H111" s="34">
        <f>(E111*3600)/1000</f>
        <v>8532</v>
      </c>
      <c r="I111" s="22">
        <f t="shared" si="7"/>
        <v>204768</v>
      </c>
      <c r="J111" s="194">
        <f>+AVERAGE(I111:I113)</f>
        <v>187171.19999999998</v>
      </c>
      <c r="L111" s="205">
        <f>+AVERAGE(F101:F103)</f>
        <v>7.05</v>
      </c>
      <c r="M111" s="205">
        <f>+AVERAGE(G101:G103)</f>
        <v>12.299999999999999</v>
      </c>
    </row>
    <row r="112" spans="1:13" ht="15.75" customHeight="1" x14ac:dyDescent="0.25">
      <c r="B112" s="173"/>
      <c r="C112" s="86">
        <v>2</v>
      </c>
      <c r="D112" s="50">
        <v>0.54166666666666663</v>
      </c>
      <c r="E112" s="113">
        <v>1952</v>
      </c>
      <c r="F112" s="40">
        <v>6.8</v>
      </c>
      <c r="G112" s="6">
        <v>12</v>
      </c>
      <c r="H112" s="35">
        <f>(E112*3600)/1000</f>
        <v>7027.2</v>
      </c>
      <c r="I112" s="23">
        <f t="shared" si="7"/>
        <v>168652.79999999999</v>
      </c>
      <c r="L112" s="205"/>
      <c r="M112" s="205"/>
    </row>
    <row r="113" spans="1:13" ht="15" customHeight="1" thickBot="1" x14ac:dyDescent="0.3">
      <c r="A113" s="1"/>
      <c r="B113" s="174"/>
      <c r="C113" s="89">
        <v>3</v>
      </c>
      <c r="D113" s="54">
        <v>0.66666666666666663</v>
      </c>
      <c r="E113" s="114">
        <v>2177</v>
      </c>
      <c r="F113" s="42">
        <v>6.8</v>
      </c>
      <c r="G113" s="9">
        <v>12</v>
      </c>
      <c r="H113" s="37">
        <f>(E113*3600)/1000</f>
        <v>7837.2</v>
      </c>
      <c r="I113" s="24">
        <f t="shared" si="7"/>
        <v>188092.79999999999</v>
      </c>
      <c r="L113" s="205"/>
      <c r="M113" s="205"/>
    </row>
    <row r="114" spans="1:13" ht="15" customHeight="1" x14ac:dyDescent="0.25">
      <c r="A114" s="1"/>
      <c r="B114" s="172">
        <f>B111+1</f>
        <v>43645</v>
      </c>
      <c r="C114" s="85">
        <v>1</v>
      </c>
      <c r="D114" s="49">
        <v>0.375</v>
      </c>
      <c r="E114" s="115">
        <v>1950</v>
      </c>
      <c r="F114" s="39">
        <v>7</v>
      </c>
      <c r="G114" s="135">
        <v>12</v>
      </c>
      <c r="H114" s="69">
        <f>(E114*3600)/1000</f>
        <v>7020</v>
      </c>
      <c r="I114" s="70">
        <f t="shared" si="7"/>
        <v>168480</v>
      </c>
      <c r="J114" s="194">
        <f>+AVERAGE(I114:I116)</f>
        <v>178473.60000000001</v>
      </c>
      <c r="L114" s="205">
        <f>+AVERAGE(F83:F85)</f>
        <v>7</v>
      </c>
      <c r="M114" s="205">
        <f>+AVERAGE(G83:G85)</f>
        <v>12.533333333333331</v>
      </c>
    </row>
    <row r="115" spans="1:13" x14ac:dyDescent="0.25">
      <c r="B115" s="173"/>
      <c r="C115" s="86">
        <v>2</v>
      </c>
      <c r="D115" s="50">
        <v>0.54166666666666663</v>
      </c>
      <c r="E115" s="113">
        <v>2159</v>
      </c>
      <c r="F115" s="40">
        <v>7</v>
      </c>
      <c r="G115" s="133">
        <v>12</v>
      </c>
      <c r="H115" s="68">
        <f>(E115*3600)/1000</f>
        <v>7772.4</v>
      </c>
      <c r="I115" s="71">
        <f t="shared" si="7"/>
        <v>186537.59999999998</v>
      </c>
      <c r="L115" s="205"/>
      <c r="M115" s="205"/>
    </row>
    <row r="116" spans="1:13" ht="15.75" thickBot="1" x14ac:dyDescent="0.3">
      <c r="B116" s="174"/>
      <c r="C116" s="89">
        <v>3</v>
      </c>
      <c r="D116" s="54">
        <v>0.66666666666666663</v>
      </c>
      <c r="E116" s="114">
        <v>2088</v>
      </c>
      <c r="F116" s="42">
        <v>7</v>
      </c>
      <c r="G116" s="134">
        <v>12</v>
      </c>
      <c r="H116" s="72">
        <f>(E116*3600)/1000</f>
        <v>7516.8</v>
      </c>
      <c r="I116" s="73">
        <f t="shared" si="7"/>
        <v>180403.20000000001</v>
      </c>
      <c r="L116" s="205"/>
      <c r="M116" s="205"/>
    </row>
    <row r="117" spans="1:13" x14ac:dyDescent="0.25">
      <c r="B117" s="188">
        <f>B114+1</f>
        <v>43646</v>
      </c>
      <c r="C117" s="85">
        <v>1</v>
      </c>
      <c r="D117" s="49">
        <v>0.375</v>
      </c>
      <c r="E117" s="115">
        <v>2477</v>
      </c>
      <c r="F117" s="39">
        <v>6.9</v>
      </c>
      <c r="G117" s="135">
        <v>11</v>
      </c>
      <c r="H117" s="69">
        <f>(E117*3600)/1000</f>
        <v>8917.2000000000007</v>
      </c>
      <c r="I117" s="70">
        <f t="shared" si="7"/>
        <v>214012.80000000002</v>
      </c>
      <c r="J117" s="194">
        <f>+AVERAGE(I117:I119)</f>
        <v>206726.39999999999</v>
      </c>
      <c r="L117" s="205">
        <f>+AVERAGE(F86:F88)</f>
        <v>6.9333333333333336</v>
      </c>
      <c r="M117" s="205">
        <f>+AVERAGE(G86:G88)</f>
        <v>12.533333333333331</v>
      </c>
    </row>
    <row r="118" spans="1:13" x14ac:dyDescent="0.25">
      <c r="B118" s="189"/>
      <c r="C118" s="86">
        <v>2</v>
      </c>
      <c r="D118" s="50">
        <v>0.54166666666666663</v>
      </c>
      <c r="E118" s="113">
        <v>2547</v>
      </c>
      <c r="F118" s="40">
        <v>6.9</v>
      </c>
      <c r="G118" s="133">
        <v>11</v>
      </c>
      <c r="H118" s="68">
        <f>(E118*3600)/1000</f>
        <v>9169.2000000000007</v>
      </c>
      <c r="I118" s="71">
        <f t="shared" si="7"/>
        <v>220060.80000000002</v>
      </c>
      <c r="L118" s="205"/>
      <c r="M118" s="205"/>
    </row>
    <row r="119" spans="1:13" ht="15.75" thickBot="1" x14ac:dyDescent="0.3">
      <c r="B119" s="190"/>
      <c r="C119" s="89">
        <v>3</v>
      </c>
      <c r="D119" s="54">
        <v>0.66666666666666663</v>
      </c>
      <c r="E119" s="114">
        <v>2154</v>
      </c>
      <c r="F119" s="42">
        <v>6.9</v>
      </c>
      <c r="G119" s="134">
        <v>11</v>
      </c>
      <c r="H119" s="72">
        <f>(E119*3600)/1000</f>
        <v>7754.4</v>
      </c>
      <c r="I119" s="73">
        <f t="shared" si="7"/>
        <v>186105.59999999998</v>
      </c>
      <c r="L119" s="205"/>
      <c r="M119" s="205"/>
    </row>
    <row r="120" spans="1:13" x14ac:dyDescent="0.25">
      <c r="D120" s="1"/>
    </row>
  </sheetData>
  <mergeCells count="35">
    <mergeCell ref="B114:B116"/>
    <mergeCell ref="B111:B113"/>
    <mergeCell ref="B117:B119"/>
    <mergeCell ref="B79:B81"/>
    <mergeCell ref="B82:B84"/>
    <mergeCell ref="B100:B102"/>
    <mergeCell ref="B85:B87"/>
    <mergeCell ref="B88:B90"/>
    <mergeCell ref="B91:B93"/>
    <mergeCell ref="B94:B96"/>
    <mergeCell ref="B97:B99"/>
    <mergeCell ref="B103:B110"/>
    <mergeCell ref="B13:B15"/>
    <mergeCell ref="B36:B38"/>
    <mergeCell ref="B53:B55"/>
    <mergeCell ref="B56:B58"/>
    <mergeCell ref="B50:B52"/>
    <mergeCell ref="B24:B26"/>
    <mergeCell ref="B27:B29"/>
    <mergeCell ref="B30:B32"/>
    <mergeCell ref="B33:B35"/>
    <mergeCell ref="B39:B41"/>
    <mergeCell ref="B16:B23"/>
    <mergeCell ref="B42:B49"/>
    <mergeCell ref="B68:B70"/>
    <mergeCell ref="B59:B61"/>
    <mergeCell ref="B71:B78"/>
    <mergeCell ref="B10:B12"/>
    <mergeCell ref="B6:C6"/>
    <mergeCell ref="G6:I6"/>
    <mergeCell ref="C8:C9"/>
    <mergeCell ref="D8:G8"/>
    <mergeCell ref="H8:I8"/>
    <mergeCell ref="B62:B64"/>
    <mergeCell ref="B65:B67"/>
  </mergeCells>
  <pageMargins left="0.70866141732283472" right="0.70866141732283472" top="0.74803149606299213" bottom="0.74803149606299213" header="0.31496062992125984" footer="0.31496062992125984"/>
  <pageSetup fitToHeight="2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5FD3B-E9E7-4D60-872F-55FCF30C26E6}">
  <dimension ref="A2:E31"/>
  <sheetViews>
    <sheetView topLeftCell="A4" workbookViewId="0">
      <selection activeCell="C19" sqref="C19"/>
    </sheetView>
  </sheetViews>
  <sheetFormatPr baseColWidth="10" defaultRowHeight="15" x14ac:dyDescent="0.25"/>
  <sheetData>
    <row r="2" spans="1:5" x14ac:dyDescent="0.25">
      <c r="A2">
        <v>1</v>
      </c>
      <c r="C2" s="208">
        <v>187545.60000000001</v>
      </c>
      <c r="D2" s="209">
        <v>6.9000000000000012</v>
      </c>
      <c r="E2" s="207">
        <v>13.699999999999998</v>
      </c>
    </row>
    <row r="3" spans="1:5" x14ac:dyDescent="0.25">
      <c r="A3">
        <v>2</v>
      </c>
      <c r="C3" s="208">
        <v>199929.60000000001</v>
      </c>
      <c r="D3" s="209">
        <v>6.9000000000000012</v>
      </c>
      <c r="E3" s="207">
        <v>13.6</v>
      </c>
    </row>
    <row r="4" spans="1:5" x14ac:dyDescent="0.25">
      <c r="A4" s="210">
        <v>3</v>
      </c>
      <c r="B4" s="210"/>
      <c r="C4" s="211">
        <v>191613.59999999998</v>
      </c>
      <c r="D4" s="212">
        <v>7</v>
      </c>
      <c r="E4" s="213">
        <v>13.687500000000002</v>
      </c>
    </row>
    <row r="5" spans="1:5" x14ac:dyDescent="0.25">
      <c r="A5">
        <v>4</v>
      </c>
      <c r="B5" s="208">
        <v>175068</v>
      </c>
      <c r="C5" s="208">
        <v>173865.60000000001</v>
      </c>
      <c r="D5" s="209">
        <v>7</v>
      </c>
      <c r="E5" s="207">
        <v>13.6</v>
      </c>
    </row>
    <row r="6" spans="1:5" x14ac:dyDescent="0.25">
      <c r="A6">
        <v>5</v>
      </c>
      <c r="B6" s="208"/>
      <c r="C6" s="208">
        <v>175593.60000000001</v>
      </c>
      <c r="D6" s="209">
        <v>6.9000000000000012</v>
      </c>
      <c r="E6" s="207">
        <v>13.6</v>
      </c>
    </row>
    <row r="7" spans="1:5" x14ac:dyDescent="0.25">
      <c r="A7">
        <v>6</v>
      </c>
      <c r="B7" s="208"/>
      <c r="C7" s="208">
        <v>174614.39999999999</v>
      </c>
      <c r="D7" s="209">
        <v>6.8</v>
      </c>
      <c r="E7" s="207">
        <v>13.6</v>
      </c>
    </row>
    <row r="8" spans="1:5" x14ac:dyDescent="0.25">
      <c r="A8">
        <v>7</v>
      </c>
      <c r="B8" s="208">
        <v>173404.79999999999</v>
      </c>
      <c r="C8" s="208">
        <v>178675.19999999998</v>
      </c>
      <c r="D8" s="209">
        <v>7</v>
      </c>
      <c r="E8" s="207">
        <v>13.4</v>
      </c>
    </row>
    <row r="9" spans="1:5" x14ac:dyDescent="0.25">
      <c r="A9">
        <v>8</v>
      </c>
      <c r="B9" s="208"/>
      <c r="C9" s="208">
        <v>169977.60000000001</v>
      </c>
      <c r="D9" s="209">
        <v>6.5999999999999988</v>
      </c>
      <c r="E9" s="207">
        <v>13.4</v>
      </c>
    </row>
    <row r="10" spans="1:5" x14ac:dyDescent="0.25">
      <c r="A10">
        <v>9</v>
      </c>
      <c r="B10" s="208"/>
      <c r="C10" s="208">
        <v>171849.60000000001</v>
      </c>
      <c r="D10" s="209">
        <v>6.5</v>
      </c>
      <c r="E10" s="207">
        <v>13.199999999999998</v>
      </c>
    </row>
    <row r="11" spans="1:5" x14ac:dyDescent="0.25">
      <c r="A11" s="210">
        <v>10</v>
      </c>
      <c r="B11" s="211"/>
      <c r="C11" s="211">
        <v>174474</v>
      </c>
      <c r="D11" s="212">
        <v>6.5</v>
      </c>
      <c r="E11" s="213">
        <v>13.099999999999998</v>
      </c>
    </row>
    <row r="12" spans="1:5" x14ac:dyDescent="0.25">
      <c r="A12">
        <v>11</v>
      </c>
      <c r="B12" s="208">
        <v>179895.6</v>
      </c>
      <c r="C12" s="208">
        <v>186624</v>
      </c>
      <c r="D12" s="209">
        <v>6.8</v>
      </c>
      <c r="E12" s="207">
        <v>13</v>
      </c>
    </row>
    <row r="13" spans="1:5" x14ac:dyDescent="0.25">
      <c r="A13">
        <v>12</v>
      </c>
      <c r="B13" s="208"/>
      <c r="C13" s="208">
        <v>173865.60000000001</v>
      </c>
      <c r="D13" s="209">
        <v>7</v>
      </c>
      <c r="E13" s="207">
        <v>12.333333333333334</v>
      </c>
    </row>
    <row r="14" spans="1:5" x14ac:dyDescent="0.25">
      <c r="A14">
        <v>13</v>
      </c>
      <c r="B14" s="208"/>
      <c r="C14" s="208">
        <v>178848</v>
      </c>
      <c r="D14" s="209">
        <v>6.9000000000000012</v>
      </c>
      <c r="E14" s="207">
        <v>12.466666666666667</v>
      </c>
    </row>
    <row r="15" spans="1:5" x14ac:dyDescent="0.25">
      <c r="A15">
        <v>14</v>
      </c>
      <c r="B15" s="208">
        <v>170456.4</v>
      </c>
      <c r="C15" s="208">
        <v>189878.39999999999</v>
      </c>
      <c r="D15" s="209">
        <v>6.8</v>
      </c>
      <c r="E15" s="207">
        <v>12.4</v>
      </c>
    </row>
    <row r="16" spans="1:5" x14ac:dyDescent="0.25">
      <c r="A16">
        <v>15</v>
      </c>
      <c r="C16" s="208">
        <v>152265.60000000001</v>
      </c>
      <c r="D16" s="209">
        <v>7</v>
      </c>
      <c r="E16" s="207">
        <v>12.4</v>
      </c>
    </row>
    <row r="17" spans="1:5" x14ac:dyDescent="0.25">
      <c r="A17">
        <v>16</v>
      </c>
      <c r="C17" s="208">
        <v>170064</v>
      </c>
      <c r="D17" s="209">
        <v>7</v>
      </c>
      <c r="E17" s="207">
        <v>12.333333333333334</v>
      </c>
    </row>
    <row r="18" spans="1:5" x14ac:dyDescent="0.25">
      <c r="A18">
        <v>17</v>
      </c>
      <c r="C18" s="208">
        <v>175708.79999999996</v>
      </c>
      <c r="D18" s="209">
        <v>7.0999999999999988</v>
      </c>
      <c r="E18" s="207">
        <v>12.5</v>
      </c>
    </row>
    <row r="19" spans="1:5" x14ac:dyDescent="0.25">
      <c r="A19" s="210">
        <v>18</v>
      </c>
      <c r="B19" s="210"/>
      <c r="C19" s="211">
        <v>196711.2</v>
      </c>
      <c r="D19" s="212">
        <v>7</v>
      </c>
      <c r="E19" s="213">
        <v>12.524999999999999</v>
      </c>
    </row>
    <row r="20" spans="1:5" x14ac:dyDescent="0.25">
      <c r="A20">
        <v>19</v>
      </c>
      <c r="C20" s="208">
        <v>184060.79999999996</v>
      </c>
      <c r="D20" s="209">
        <v>7</v>
      </c>
      <c r="E20" s="207">
        <v>12.466666666666667</v>
      </c>
    </row>
    <row r="21" spans="1:5" x14ac:dyDescent="0.25">
      <c r="A21">
        <v>20</v>
      </c>
      <c r="C21" s="208">
        <v>175248</v>
      </c>
      <c r="D21" s="209">
        <v>7</v>
      </c>
      <c r="E21" s="207">
        <v>12.533333333333331</v>
      </c>
    </row>
    <row r="22" spans="1:5" x14ac:dyDescent="0.25">
      <c r="A22">
        <v>21</v>
      </c>
      <c r="C22" s="208">
        <v>179424</v>
      </c>
      <c r="D22" s="209">
        <v>7</v>
      </c>
      <c r="E22" s="207">
        <v>12.533333333333331</v>
      </c>
    </row>
    <row r="23" spans="1:5" x14ac:dyDescent="0.25">
      <c r="A23">
        <v>22</v>
      </c>
      <c r="C23" s="208">
        <v>203904</v>
      </c>
      <c r="D23" s="209">
        <v>6.8</v>
      </c>
      <c r="E23" s="207">
        <v>12.466666666666667</v>
      </c>
    </row>
    <row r="24" spans="1:5" x14ac:dyDescent="0.25">
      <c r="A24">
        <v>23</v>
      </c>
      <c r="C24" s="208">
        <v>172425.60000000001</v>
      </c>
      <c r="D24" s="209">
        <v>6.9000000000000012</v>
      </c>
      <c r="E24" s="207">
        <v>12</v>
      </c>
    </row>
    <row r="25" spans="1:5" x14ac:dyDescent="0.25">
      <c r="A25">
        <v>24</v>
      </c>
      <c r="C25" s="208">
        <v>170582.39999999999</v>
      </c>
      <c r="D25" s="209">
        <v>7.0999999999999988</v>
      </c>
      <c r="E25" s="207">
        <v>12.1</v>
      </c>
    </row>
    <row r="26" spans="1:5" x14ac:dyDescent="0.25">
      <c r="A26">
        <v>25</v>
      </c>
      <c r="C26" s="208">
        <v>183168</v>
      </c>
      <c r="D26" s="209">
        <v>7</v>
      </c>
      <c r="E26" s="207">
        <v>12</v>
      </c>
    </row>
    <row r="27" spans="1:5" x14ac:dyDescent="0.25">
      <c r="A27">
        <v>26</v>
      </c>
      <c r="C27" s="208">
        <v>178992</v>
      </c>
      <c r="D27" s="209">
        <v>7</v>
      </c>
      <c r="E27" s="207">
        <v>12.633333333333333</v>
      </c>
    </row>
    <row r="28" spans="1:5" x14ac:dyDescent="0.25">
      <c r="A28" s="210">
        <v>27</v>
      </c>
      <c r="B28" s="210"/>
      <c r="C28" s="211">
        <v>203763.6</v>
      </c>
      <c r="D28" s="212">
        <v>7.1000000000000005</v>
      </c>
      <c r="E28" s="213">
        <v>12.900000000000002</v>
      </c>
    </row>
    <row r="29" spans="1:5" x14ac:dyDescent="0.25">
      <c r="A29">
        <v>28</v>
      </c>
      <c r="C29" s="208">
        <v>187171.19999999998</v>
      </c>
      <c r="D29" s="209">
        <v>7.05</v>
      </c>
      <c r="E29" s="207">
        <v>12.299999999999999</v>
      </c>
    </row>
    <row r="30" spans="1:5" x14ac:dyDescent="0.25">
      <c r="A30">
        <v>29</v>
      </c>
      <c r="C30" s="208">
        <v>178473.60000000001</v>
      </c>
      <c r="D30" s="209">
        <v>7</v>
      </c>
      <c r="E30" s="207">
        <v>12.533333333333331</v>
      </c>
    </row>
    <row r="31" spans="1:5" x14ac:dyDescent="0.25">
      <c r="A31">
        <v>30</v>
      </c>
      <c r="C31" s="208">
        <v>206726.39999999999</v>
      </c>
      <c r="D31" s="209">
        <v>6.9333333333333336</v>
      </c>
      <c r="E31" s="207">
        <v>12.533333333333331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Junio 2019</vt:lpstr>
      <vt:lpstr>Hoja1</vt:lpstr>
      <vt:lpstr>'Junio 2019'!Área_de_impresión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Piscicultura Los Rios</dc:creator>
  <cp:lastModifiedBy>Marcia Calderon</cp:lastModifiedBy>
  <cp:lastPrinted>2019-07-12T17:32:47Z</cp:lastPrinted>
  <dcterms:created xsi:type="dcterms:W3CDTF">2013-08-06T02:27:57Z</dcterms:created>
  <dcterms:modified xsi:type="dcterms:W3CDTF">2019-07-12T20:36:42Z</dcterms:modified>
</cp:coreProperties>
</file>